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cuments\SKRIPSI AISYAH\UPDATE SKRIPSI AISYAH\HASIL AKHIR\FIX\"/>
    </mc:Choice>
  </mc:AlternateContent>
  <xr:revisionPtr revIDLastSave="0" documentId="13_ncr:1_{FEB46F4C-CB62-4019-B06C-CCC2ACEA801F}" xr6:coauthVersionLast="45" xr6:coauthVersionMax="45" xr10:uidLastSave="{00000000-0000-0000-0000-000000000000}"/>
  <bookViews>
    <workbookView xWindow="-120" yWindow="-120" windowWidth="20730" windowHeight="11160" tabRatio="857" firstSheet="1" activeTab="3" xr2:uid="{00000000-000D-0000-FFFF-FFFF00000000}"/>
  </bookViews>
  <sheets>
    <sheet name="X1(GREEN ACCOUNTING)" sheetId="2" r:id="rId1"/>
    <sheet name="X1 GA  (GREEN ACCOUNTING)" sheetId="5" r:id="rId2"/>
    <sheet name="X2 (SUSTAINABILITY REPORT)" sheetId="3" r:id="rId3"/>
    <sheet name="X3 (EMISI KARBON)" sheetId="4" r:id="rId4"/>
    <sheet name="Y (Nilai perusahaan)" sheetId="1" r:id="rId5"/>
    <sheet name="HASIL" sheetId="6" r:id="rId6"/>
    <sheet name="UJI 1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7" i="1" l="1"/>
  <c r="I21" i="6"/>
  <c r="I20" i="6"/>
  <c r="I19" i="6"/>
  <c r="I18" i="6"/>
  <c r="I17" i="6"/>
  <c r="I16" i="6"/>
  <c r="I15" i="6"/>
  <c r="I12" i="6"/>
  <c r="I11" i="6"/>
  <c r="I10" i="6"/>
  <c r="I9" i="6"/>
  <c r="I8" i="6"/>
  <c r="I7" i="6"/>
  <c r="I6" i="6"/>
  <c r="I5" i="6"/>
  <c r="I4" i="6"/>
  <c r="I3" i="6"/>
  <c r="I2" i="6"/>
  <c r="H46" i="6"/>
  <c r="H45" i="6"/>
  <c r="H44" i="6"/>
  <c r="H43" i="6"/>
  <c r="H42" i="6"/>
  <c r="H41" i="6"/>
  <c r="H40" i="6"/>
  <c r="H39" i="6"/>
  <c r="H38" i="6"/>
  <c r="H37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17" i="6"/>
  <c r="H11" i="6"/>
  <c r="H10" i="6"/>
  <c r="H9" i="6"/>
  <c r="H8" i="6"/>
  <c r="H7" i="6"/>
  <c r="H6" i="6"/>
  <c r="H5" i="6"/>
  <c r="H4" i="6"/>
  <c r="H3" i="6"/>
  <c r="H2" i="6"/>
  <c r="G46" i="6"/>
  <c r="G45" i="6"/>
  <c r="G44" i="6"/>
  <c r="G43" i="6"/>
  <c r="G42" i="6"/>
  <c r="G41" i="6"/>
  <c r="G40" i="6"/>
  <c r="G39" i="6"/>
  <c r="G38" i="6"/>
  <c r="G37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G2" i="6"/>
  <c r="R22" i="4"/>
  <c r="R23" i="4" s="1"/>
  <c r="H16" i="6" s="1"/>
  <c r="Q22" i="4"/>
  <c r="Q23" i="4" s="1"/>
  <c r="H15" i="6" s="1"/>
  <c r="P22" i="4"/>
  <c r="P23" i="4" s="1"/>
  <c r="H14" i="6" s="1"/>
  <c r="O22" i="4"/>
  <c r="O23" i="4" s="1"/>
  <c r="H13" i="6" s="1"/>
  <c r="N22" i="4"/>
  <c r="N23" i="4" s="1"/>
  <c r="H12" i="6" s="1"/>
  <c r="AB22" i="4"/>
  <c r="AB23" i="4" s="1"/>
  <c r="AA22" i="4"/>
  <c r="AA23" i="4" s="1"/>
  <c r="Z22" i="4"/>
  <c r="Z23" i="4" s="1"/>
  <c r="Y22" i="4"/>
  <c r="Y23" i="4" s="1"/>
  <c r="X22" i="4"/>
  <c r="X23" i="4" s="1"/>
  <c r="AV22" i="4"/>
  <c r="AV23" i="4" s="1"/>
  <c r="AU22" i="4"/>
  <c r="AU23" i="4" s="1"/>
  <c r="AT22" i="4"/>
  <c r="AT23" i="4" s="1"/>
  <c r="AS22" i="4"/>
  <c r="AS23" i="4" s="1"/>
  <c r="AR22" i="4"/>
  <c r="AR23" i="4" s="1"/>
  <c r="BA22" i="4"/>
  <c r="BA23" i="4" s="1"/>
  <c r="AZ22" i="4"/>
  <c r="AZ23" i="4" s="1"/>
  <c r="AY22" i="4"/>
  <c r="AY23" i="4" s="1"/>
  <c r="AX22" i="4"/>
  <c r="AX23" i="4" s="1"/>
  <c r="AW22" i="4"/>
  <c r="AW23" i="4" s="1"/>
  <c r="AQ22" i="4"/>
  <c r="AQ23" i="4" s="1"/>
  <c r="H36" i="6" s="1"/>
  <c r="AP22" i="4"/>
  <c r="AP23" i="4" s="1"/>
  <c r="AO22" i="4"/>
  <c r="AO23" i="4" s="1"/>
  <c r="AN22" i="4"/>
  <c r="AN23" i="4" s="1"/>
  <c r="AM22" i="4"/>
  <c r="AM23" i="4" s="1"/>
  <c r="AL22" i="4"/>
  <c r="AL23" i="4" s="1"/>
  <c r="AK22" i="4"/>
  <c r="AK23" i="4" s="1"/>
  <c r="AJ22" i="4"/>
  <c r="AJ23" i="4" s="1"/>
  <c r="AI22" i="4"/>
  <c r="AI23" i="4" s="1"/>
  <c r="AH22" i="4"/>
  <c r="AH23" i="4" s="1"/>
  <c r="W22" i="4"/>
  <c r="W23" i="4" s="1"/>
  <c r="H21" i="6" s="1"/>
  <c r="V22" i="4"/>
  <c r="V23" i="4" s="1"/>
  <c r="H20" i="6" s="1"/>
  <c r="U22" i="4"/>
  <c r="U23" i="4" s="1"/>
  <c r="H19" i="6" s="1"/>
  <c r="T22" i="4"/>
  <c r="T23" i="4" s="1"/>
  <c r="H18" i="6" s="1"/>
  <c r="S22" i="4"/>
  <c r="S23" i="4" s="1"/>
  <c r="AG22" i="4"/>
  <c r="AG23" i="4" s="1"/>
  <c r="AF22" i="4"/>
  <c r="AF23" i="4" s="1"/>
  <c r="AE22" i="4"/>
  <c r="AE23" i="4" s="1"/>
  <c r="AD22" i="4"/>
  <c r="AD23" i="4" s="1"/>
  <c r="AC22" i="4"/>
  <c r="AC23" i="4" s="1"/>
  <c r="H22" i="4"/>
  <c r="H23" i="4" s="1"/>
  <c r="G22" i="4"/>
  <c r="G23" i="4" s="1"/>
  <c r="F22" i="4"/>
  <c r="F23" i="4" s="1"/>
  <c r="E22" i="4"/>
  <c r="E23" i="4" s="1"/>
  <c r="D22" i="4"/>
  <c r="D23" i="4" s="1"/>
  <c r="M22" i="4"/>
  <c r="M23" i="4" s="1"/>
  <c r="L22" i="4"/>
  <c r="L23" i="4" s="1"/>
  <c r="K22" i="4"/>
  <c r="K23" i="4" s="1"/>
  <c r="J22" i="4"/>
  <c r="J23" i="4" s="1"/>
  <c r="I22" i="4"/>
  <c r="I23" i="4" s="1"/>
  <c r="J44" i="1" l="1"/>
  <c r="J42" i="1"/>
  <c r="J43" i="1"/>
  <c r="G44" i="1"/>
  <c r="G43" i="1"/>
  <c r="G42" i="1"/>
  <c r="G41" i="1"/>
  <c r="J41" i="1" s="1"/>
  <c r="G40" i="1"/>
  <c r="J40" i="1" s="1"/>
  <c r="G15" i="1" l="1"/>
  <c r="G55" i="1"/>
  <c r="J55" i="1" s="1"/>
  <c r="G56" i="1"/>
  <c r="J56" i="1" s="1"/>
  <c r="G57" i="1"/>
  <c r="J57" i="1" s="1"/>
  <c r="G58" i="1"/>
  <c r="J58" i="1" s="1"/>
  <c r="G59" i="1"/>
  <c r="J59" i="1" s="1"/>
  <c r="S126" i="3"/>
  <c r="S127" i="3" s="1"/>
  <c r="R126" i="3"/>
  <c r="R127" i="3" s="1"/>
  <c r="Q126" i="3"/>
  <c r="Q127" i="3" s="1"/>
  <c r="P126" i="3"/>
  <c r="P127" i="3" s="1"/>
  <c r="O126" i="3"/>
  <c r="O127" i="3" s="1"/>
  <c r="AC126" i="3"/>
  <c r="AC127" i="3" s="1"/>
  <c r="AB126" i="3"/>
  <c r="AB127" i="3" s="1"/>
  <c r="AA126" i="3"/>
  <c r="AA127" i="3" s="1"/>
  <c r="Z126" i="3"/>
  <c r="Z127" i="3" s="1"/>
  <c r="Y126" i="3"/>
  <c r="Y127" i="3" s="1"/>
  <c r="AW126" i="3"/>
  <c r="AW127" i="3" s="1"/>
  <c r="AV126" i="3"/>
  <c r="AV127" i="3" s="1"/>
  <c r="AU126" i="3"/>
  <c r="AU127" i="3" s="1"/>
  <c r="AT126" i="3"/>
  <c r="AT127" i="3" s="1"/>
  <c r="AS126" i="3"/>
  <c r="AS127" i="3" s="1"/>
  <c r="BB126" i="3"/>
  <c r="BB127" i="3" s="1"/>
  <c r="BA126" i="3"/>
  <c r="BA127" i="3" s="1"/>
  <c r="AZ126" i="3"/>
  <c r="AZ127" i="3" s="1"/>
  <c r="AY126" i="3"/>
  <c r="AY127" i="3" s="1"/>
  <c r="AX126" i="3"/>
  <c r="AX127" i="3" s="1"/>
  <c r="AR126" i="3"/>
  <c r="AR127" i="3" s="1"/>
  <c r="G36" i="6" s="1"/>
  <c r="AQ126" i="3"/>
  <c r="AQ127" i="3" s="1"/>
  <c r="AP126" i="3"/>
  <c r="AP127" i="3" s="1"/>
  <c r="AO126" i="3"/>
  <c r="AO127" i="3" s="1"/>
  <c r="AN126" i="3"/>
  <c r="AN127" i="3" s="1"/>
  <c r="AM126" i="3"/>
  <c r="AM127" i="3" s="1"/>
  <c r="AL126" i="3"/>
  <c r="AL127" i="3" s="1"/>
  <c r="AK126" i="3"/>
  <c r="AK127" i="3" s="1"/>
  <c r="AJ126" i="3"/>
  <c r="AJ127" i="3" s="1"/>
  <c r="AI126" i="3"/>
  <c r="AI127" i="3" s="1"/>
  <c r="X126" i="3"/>
  <c r="X127" i="3" s="1"/>
  <c r="W126" i="3"/>
  <c r="W127" i="3" s="1"/>
  <c r="V126" i="3"/>
  <c r="V127" i="3" s="1"/>
  <c r="U126" i="3"/>
  <c r="U127" i="3" s="1"/>
  <c r="T126" i="3"/>
  <c r="T127" i="3" s="1"/>
  <c r="AH126" i="3"/>
  <c r="AH127" i="3" s="1"/>
  <c r="AG126" i="3"/>
  <c r="AG127" i="3" s="1"/>
  <c r="AF126" i="3"/>
  <c r="AF127" i="3" s="1"/>
  <c r="AE126" i="3"/>
  <c r="AE127" i="3" s="1"/>
  <c r="AD126" i="3"/>
  <c r="AD127" i="3" s="1"/>
  <c r="I126" i="3"/>
  <c r="I127" i="3" s="1"/>
  <c r="H126" i="3"/>
  <c r="H127" i="3" s="1"/>
  <c r="G126" i="3"/>
  <c r="G127" i="3" s="1"/>
  <c r="F126" i="3"/>
  <c r="F127" i="3" s="1"/>
  <c r="E126" i="3"/>
  <c r="E127" i="3" s="1"/>
  <c r="N126" i="3"/>
  <c r="N127" i="3" s="1"/>
  <c r="M126" i="3"/>
  <c r="M127" i="3" s="1"/>
  <c r="L126" i="3"/>
  <c r="L127" i="3" s="1"/>
  <c r="K126" i="3"/>
  <c r="K127" i="3" s="1"/>
  <c r="J126" i="3"/>
  <c r="J127" i="3" s="1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C38" i="2"/>
  <c r="E38" i="2" s="1"/>
  <c r="E37" i="2"/>
  <c r="E35" i="2"/>
  <c r="E34" i="2"/>
  <c r="E33" i="2"/>
  <c r="E32" i="2"/>
  <c r="E30" i="2"/>
  <c r="E29" i="2"/>
  <c r="E28" i="2"/>
  <c r="C27" i="2"/>
  <c r="E27" i="2" s="1"/>
  <c r="E26" i="2"/>
  <c r="E25" i="2"/>
  <c r="E24" i="2"/>
  <c r="E23" i="2"/>
  <c r="E22" i="2"/>
  <c r="E21" i="2"/>
  <c r="F20" i="2"/>
  <c r="E20" i="2" s="1"/>
  <c r="E19" i="2"/>
  <c r="E18" i="2"/>
  <c r="E17" i="2"/>
  <c r="E16" i="2"/>
  <c r="C16" i="2"/>
  <c r="E15" i="2"/>
  <c r="E14" i="2"/>
  <c r="E13" i="2"/>
  <c r="E12" i="2"/>
  <c r="E11" i="2"/>
  <c r="E10" i="2"/>
  <c r="E9" i="2"/>
  <c r="E8" i="2"/>
  <c r="E7" i="2"/>
  <c r="E6" i="2"/>
  <c r="E5" i="2"/>
  <c r="J54" i="1"/>
  <c r="J50" i="1"/>
  <c r="J51" i="1"/>
  <c r="G51" i="1"/>
  <c r="G52" i="1"/>
  <c r="J52" i="1" s="1"/>
  <c r="G53" i="1"/>
  <c r="J53" i="1" s="1"/>
  <c r="G54" i="1"/>
  <c r="G50" i="1"/>
  <c r="G31" i="1"/>
  <c r="J31" i="1" s="1"/>
  <c r="G30" i="1"/>
  <c r="J33" i="1"/>
  <c r="J30" i="1"/>
  <c r="G33" i="1"/>
  <c r="G34" i="1"/>
  <c r="J34" i="1" s="1"/>
  <c r="G32" i="1"/>
  <c r="J32" i="1" s="1"/>
  <c r="G46" i="1"/>
  <c r="G47" i="1"/>
  <c r="E36" i="2" l="1"/>
  <c r="E31" i="2"/>
  <c r="G49" i="1" l="1"/>
  <c r="G48" i="1"/>
  <c r="G24" i="1"/>
  <c r="J24" i="1" s="1"/>
  <c r="G21" i="1"/>
  <c r="G20" i="1"/>
  <c r="J20" i="1" s="1"/>
  <c r="G39" i="1"/>
  <c r="J39" i="1" s="1"/>
  <c r="G19" i="1"/>
  <c r="J19" i="1" s="1"/>
  <c r="G35" i="1"/>
  <c r="J35" i="1" s="1"/>
  <c r="G10" i="1"/>
  <c r="J10" i="1" s="1"/>
  <c r="J15" i="1" l="1"/>
  <c r="G29" i="1"/>
  <c r="J29" i="1" s="1"/>
  <c r="J46" i="1"/>
  <c r="J47" i="1"/>
  <c r="J49" i="1"/>
  <c r="J48" i="1"/>
  <c r="G45" i="1"/>
  <c r="J45" i="1" s="1"/>
  <c r="G36" i="1" l="1"/>
  <c r="J36" i="1" s="1"/>
  <c r="G18" i="1"/>
  <c r="J18" i="1" s="1"/>
  <c r="G25" i="1" l="1"/>
  <c r="J25" i="1" s="1"/>
  <c r="G13" i="1" l="1"/>
  <c r="J13" i="1" s="1"/>
  <c r="G23" i="1"/>
  <c r="J23" i="1" s="1"/>
  <c r="G22" i="1"/>
  <c r="J22" i="1" s="1"/>
  <c r="I14" i="6" s="1"/>
  <c r="J21" i="1"/>
  <c r="I13" i="6" s="1"/>
  <c r="G38" i="1"/>
  <c r="J38" i="1" s="1"/>
  <c r="J37" i="1"/>
  <c r="G17" i="1"/>
  <c r="J17" i="1" s="1"/>
  <c r="G16" i="1"/>
  <c r="J16" i="1" s="1"/>
  <c r="G28" i="1"/>
  <c r="J28" i="1" s="1"/>
  <c r="G27" i="1"/>
  <c r="J27" i="1" s="1"/>
  <c r="G26" i="1"/>
  <c r="J26" i="1" s="1"/>
  <c r="G14" i="1"/>
  <c r="J14" i="1" s="1"/>
  <c r="G12" i="1"/>
  <c r="J12" i="1" s="1"/>
  <c r="G11" i="1"/>
  <c r="J11" i="1" s="1"/>
</calcChain>
</file>

<file path=xl/sharedStrings.xml><?xml version="1.0" encoding="utf-8"?>
<sst xmlns="http://schemas.openxmlformats.org/spreadsheetml/2006/main" count="669" uniqueCount="323">
  <si>
    <t>No</t>
  </si>
  <si>
    <t>Kode</t>
  </si>
  <si>
    <t>Nama Perusahaan</t>
  </si>
  <si>
    <t>Periode</t>
  </si>
  <si>
    <t>Closing Price</t>
  </si>
  <si>
    <t>Jumlah Saham Beredar</t>
  </si>
  <si>
    <t>MVS</t>
  </si>
  <si>
    <t>D</t>
  </si>
  <si>
    <t>TA</t>
  </si>
  <si>
    <t>Tobin's Q</t>
  </si>
  <si>
    <t>Rumus =</t>
  </si>
  <si>
    <t>Tobin's Q = MVS + D / TA</t>
  </si>
  <si>
    <t>MVS = Closing Price X Jumlah Saham Beredar</t>
  </si>
  <si>
    <t>TA = Total Aset</t>
  </si>
  <si>
    <t>AKRA</t>
  </si>
  <si>
    <t>PT AKR Corporindo Tbk</t>
  </si>
  <si>
    <t>ELSA</t>
  </si>
  <si>
    <t>PT Elnusa Tbk</t>
  </si>
  <si>
    <t>PTBA</t>
  </si>
  <si>
    <t>PT Bukit Asam Tbk</t>
  </si>
  <si>
    <t>RMKE</t>
  </si>
  <si>
    <t>PT RMK Energy Tbk</t>
  </si>
  <si>
    <t>TEBE</t>
  </si>
  <si>
    <t>PT Dana Brata Luhur Tbk</t>
  </si>
  <si>
    <t>D = Total Hutang (likuiditas)</t>
  </si>
  <si>
    <t>TINS</t>
  </si>
  <si>
    <t>ANTM</t>
  </si>
  <si>
    <t>PT Tima Tbk</t>
  </si>
  <si>
    <t>PT. Aneka Tambang Tbk</t>
  </si>
  <si>
    <t>PT. Cita Mineral Investindo Tbk</t>
  </si>
  <si>
    <t>CITA</t>
  </si>
  <si>
    <t>PT. Batulicin Nusantara Maritim Tbk</t>
  </si>
  <si>
    <t>BESS</t>
  </si>
  <si>
    <t>PT MITRA INVESTINDO</t>
  </si>
  <si>
    <t>MITI</t>
  </si>
  <si>
    <t>BL =</t>
  </si>
  <si>
    <t xml:space="preserve">Cost kegiatan CSR </t>
  </si>
  <si>
    <t>Laba bersih setelah pajak</t>
  </si>
  <si>
    <t>PERUSAHAAN</t>
  </si>
  <si>
    <t>TAHUN</t>
  </si>
  <si>
    <t xml:space="preserve">COST KEGIATAN CSR </t>
  </si>
  <si>
    <t>LABA BERSIH SETELAH PAJAK</t>
  </si>
  <si>
    <t>BL</t>
  </si>
  <si>
    <t>Bukit Asam Tbk</t>
  </si>
  <si>
    <t>AKR Corporindo Tbk,</t>
  </si>
  <si>
    <t xml:space="preserve">RMKE Energy </t>
  </si>
  <si>
    <t>Elsuna Tbk</t>
  </si>
  <si>
    <t>Tima Tbk</t>
  </si>
  <si>
    <t>PT, Aneka Tambang Tbk</t>
  </si>
  <si>
    <t>PT, Cita Mineral Investindo Tbk</t>
  </si>
  <si>
    <t>PT, Batulicin Nusantara Maritim Tbk</t>
  </si>
  <si>
    <t>PT, Wilton Makmur Indonesia Tbk</t>
  </si>
  <si>
    <t>PT DANA BRATA LUHUR Tbk</t>
  </si>
  <si>
    <t>Pedoman =</t>
  </si>
  <si>
    <t>Pemeringkatan PROPER</t>
  </si>
  <si>
    <t>Peringkat =</t>
  </si>
  <si>
    <t>Emas = 5</t>
  </si>
  <si>
    <t>Hijau = 4</t>
  </si>
  <si>
    <t>Biru = 3</t>
  </si>
  <si>
    <t>Merah = 2</t>
  </si>
  <si>
    <t>Hitam = 1</t>
  </si>
  <si>
    <r>
      <rPr>
        <b/>
        <sz val="16"/>
        <color rgb="FFFFFFFF"/>
        <rFont val="Arial"/>
        <family val="2"/>
      </rPr>
      <t>NO.</t>
    </r>
  </si>
  <si>
    <r>
      <rPr>
        <b/>
        <sz val="16"/>
        <color rgb="FFFFFFFF"/>
        <rFont val="Arial"/>
        <family val="2"/>
      </rPr>
      <t>GRI STANDARD 2021</t>
    </r>
  </si>
  <si>
    <r>
      <rPr>
        <b/>
        <sz val="16"/>
        <color rgb="FFFFFFFF"/>
        <rFont val="Arial"/>
        <family val="2"/>
      </rPr>
      <t>DISCLOSURE</t>
    </r>
  </si>
  <si>
    <r>
      <rPr>
        <b/>
        <sz val="16"/>
        <color rgb="FFFFFFFF"/>
        <rFont val="Arial"/>
        <family val="2"/>
      </rPr>
      <t>General disclosures</t>
    </r>
  </si>
  <si>
    <r>
      <rPr>
        <b/>
        <sz val="11"/>
        <color theme="1"/>
        <rFont val="Carlito"/>
      </rPr>
      <t>1. Aspek: Organisasi dan praktik pelaporan</t>
    </r>
  </si>
  <si>
    <t>GRI 2: General Disclosures 2021◻</t>
  </si>
  <si>
    <r>
      <rPr>
        <sz val="11"/>
        <color theme="1"/>
        <rFont val="Arial"/>
        <family val="2"/>
      </rPr>
      <t>2-1 Rincian organisasi</t>
    </r>
  </si>
  <si>
    <r>
      <rPr>
        <sz val="11"/>
        <color theme="1"/>
        <rFont val="Arial"/>
        <family val="2"/>
      </rPr>
      <t>2-2 Entitas yang dimasukkan dalam pelaporan keberlanjutan</t>
    </r>
  </si>
  <si>
    <r>
      <rPr>
        <sz val="11"/>
        <color theme="1"/>
        <rFont val="Arial"/>
        <family val="2"/>
      </rPr>
      <t>2-3 Periode, frekuensi, dan titik kontak pelaporan</t>
    </r>
  </si>
  <si>
    <r>
      <rPr>
        <sz val="11"/>
        <color theme="1"/>
        <rFont val="Arial"/>
        <family val="2"/>
      </rPr>
      <t>2-4 Penyajian kembali informasi</t>
    </r>
  </si>
  <si>
    <r>
      <rPr>
        <sz val="11"/>
        <color theme="1"/>
        <rFont val="Arial"/>
        <family val="2"/>
      </rPr>
      <t>2-5 Penjaminan eksternal</t>
    </r>
  </si>
  <si>
    <r>
      <rPr>
        <b/>
        <sz val="11"/>
        <color theme="1"/>
        <rFont val="Carlito"/>
      </rPr>
      <t>2. Aspek: Aktivitas dan Pekerja</t>
    </r>
  </si>
  <si>
    <r>
      <rPr>
        <b/>
        <sz val="12"/>
        <color theme="1"/>
        <rFont val="Arial"/>
        <family val="2"/>
      </rPr>
      <t>GRI 2: General Disclosures 2021</t>
    </r>
  </si>
  <si>
    <r>
      <rPr>
        <sz val="11"/>
        <color theme="1"/>
        <rFont val="Arial"/>
        <family val="2"/>
      </rPr>
      <t>2-6 Aktivitas, rantai nilai, dan hubungan bisnis lainnya</t>
    </r>
  </si>
  <si>
    <r>
      <rPr>
        <sz val="11"/>
        <color theme="1"/>
        <rFont val="Arial"/>
        <family val="2"/>
      </rPr>
      <t>2-7 Tenaga kerja</t>
    </r>
  </si>
  <si>
    <r>
      <rPr>
        <sz val="11"/>
        <color theme="1"/>
        <rFont val="Arial"/>
        <family val="2"/>
      </rPr>
      <t>2-8 Pekerja yang bukan pekerja langsung</t>
    </r>
  </si>
  <si>
    <r>
      <rPr>
        <b/>
        <sz val="11"/>
        <color theme="1"/>
        <rFont val="Carlito"/>
      </rPr>
      <t>3. Aspek: Tata Kelola</t>
    </r>
  </si>
  <si>
    <r>
      <rPr>
        <sz val="11"/>
        <color theme="1"/>
        <rFont val="Arial"/>
        <family val="2"/>
      </rPr>
      <t>2-9 Struktur dan komposisi tata kelola</t>
    </r>
  </si>
  <si>
    <r>
      <rPr>
        <sz val="11"/>
        <color theme="1"/>
        <rFont val="Arial"/>
        <family val="2"/>
      </rPr>
      <t>2-10 Pencalonan dan pemilihan badan tata kelola tertinggi</t>
    </r>
  </si>
  <si>
    <r>
      <rPr>
        <sz val="11"/>
        <color theme="1"/>
        <rFont val="Arial"/>
        <family val="2"/>
      </rPr>
      <t>2-11 Ketua badan tata kelola tertinggi</t>
    </r>
  </si>
  <si>
    <r>
      <rPr>
        <sz val="11"/>
        <color theme="1"/>
        <rFont val="Arial"/>
        <family val="2"/>
      </rPr>
      <t>2-12 Peran badan tata kelola tertinggi dalam mengawasi</t>
    </r>
  </si>
  <si>
    <r>
      <rPr>
        <sz val="11"/>
        <color theme="1"/>
        <rFont val="Arial"/>
        <family val="2"/>
      </rPr>
      <t>2-13 Delegasi tanggung jawab untuk mengelola dampak</t>
    </r>
  </si>
  <si>
    <r>
      <rPr>
        <sz val="11"/>
        <color theme="1"/>
        <rFont val="Arial"/>
        <family val="2"/>
      </rPr>
      <t>2-14 Peran badan tata kelola tertinggi dalam pelaporan keberlanjutan</t>
    </r>
  </si>
  <si>
    <r>
      <rPr>
        <sz val="11"/>
        <color theme="1"/>
        <rFont val="Arial"/>
        <family val="2"/>
      </rPr>
      <t>2-15 Konflik kepentingan</t>
    </r>
  </si>
  <si>
    <r>
      <rPr>
        <sz val="11"/>
        <color theme="1"/>
        <rFont val="Arial"/>
        <family val="2"/>
      </rPr>
      <t>2-16 Komunikasi masalah penting</t>
    </r>
  </si>
  <si>
    <r>
      <rPr>
        <sz val="11"/>
        <color theme="1"/>
        <rFont val="Arial"/>
        <family val="2"/>
      </rPr>
      <t>2-17 Pengetahuan kolektif badan tata kelola tertinggi</t>
    </r>
  </si>
  <si>
    <r>
      <rPr>
        <sz val="11"/>
        <color theme="1"/>
        <rFont val="Arial"/>
        <family val="2"/>
      </rPr>
      <t>2-18 Evaluasi kinerja badan tata kelola tertinggi</t>
    </r>
  </si>
  <si>
    <r>
      <rPr>
        <sz val="11"/>
        <color theme="1"/>
        <rFont val="Arial"/>
        <family val="2"/>
      </rPr>
      <t>2-19 Kebijakan remunerasi</t>
    </r>
  </si>
  <si>
    <r>
      <rPr>
        <sz val="11"/>
        <color theme="1"/>
        <rFont val="Arial"/>
        <family val="2"/>
      </rPr>
      <t>2-20 Proses untuk menentukan remunerasi</t>
    </r>
  </si>
  <si>
    <r>
      <rPr>
        <sz val="11"/>
        <color theme="1"/>
        <rFont val="Arial"/>
        <family val="2"/>
      </rPr>
      <t>2-21 Rasio kompensasi total tahunan</t>
    </r>
  </si>
  <si>
    <r>
      <rPr>
        <b/>
        <sz val="11"/>
        <color theme="1"/>
        <rFont val="Carlito"/>
      </rPr>
      <t>4. Aspek: Strategi, kebijakan, dan praktik</t>
    </r>
  </si>
  <si>
    <r>
      <rPr>
        <sz val="11"/>
        <color theme="1"/>
        <rFont val="Arial"/>
        <family val="2"/>
      </rPr>
      <t>2-22 Pernyataan tentang strategi pembangunan berkelanjutan</t>
    </r>
  </si>
  <si>
    <r>
      <rPr>
        <sz val="11"/>
        <color theme="1"/>
        <rFont val="Arial"/>
        <family val="2"/>
      </rPr>
      <t>2-23 Komitmen kebijakan</t>
    </r>
  </si>
  <si>
    <r>
      <rPr>
        <sz val="11"/>
        <color theme="1"/>
        <rFont val="Arial"/>
        <family val="2"/>
      </rPr>
      <t>2-24 Menanamkan komitmen kebijakan</t>
    </r>
  </si>
  <si>
    <r>
      <rPr>
        <sz val="11"/>
        <color theme="1"/>
        <rFont val="Arial"/>
        <family val="2"/>
      </rPr>
      <t>2-25 Proses untuk memperbaiki dampak negatif</t>
    </r>
  </si>
  <si>
    <r>
      <rPr>
        <sz val="11"/>
        <color theme="1"/>
        <rFont val="Arial"/>
        <family val="2"/>
      </rPr>
      <t>2-26 Mekanisme untuk mencari nasihat dan mengemukakan</t>
    </r>
  </si>
  <si>
    <r>
      <rPr>
        <sz val="11"/>
        <color theme="1"/>
        <rFont val="Arial"/>
        <family val="2"/>
      </rPr>
      <t>2-27 Kepatuhan terhadap hukum dan peraturan</t>
    </r>
  </si>
  <si>
    <r>
      <rPr>
        <sz val="11"/>
        <color theme="1"/>
        <rFont val="Arial"/>
        <family val="2"/>
      </rPr>
      <t>2-28 Asosiasi keanggotaan</t>
    </r>
  </si>
  <si>
    <r>
      <rPr>
        <b/>
        <sz val="11"/>
        <color theme="1"/>
        <rFont val="Carlito"/>
      </rPr>
      <t>5. Aspek: Strategi, kebijakan, dan praktik</t>
    </r>
  </si>
  <si>
    <r>
      <rPr>
        <sz val="11"/>
        <color theme="1"/>
        <rFont val="Arial"/>
        <family val="2"/>
      </rPr>
      <t>2-29 Pendekatan untuk keterlibatan pemangku kepentingan</t>
    </r>
  </si>
  <si>
    <r>
      <rPr>
        <sz val="11"/>
        <color theme="1"/>
        <rFont val="Arial"/>
        <family val="2"/>
      </rPr>
      <t>2-30 Perjanjian perundingan kolektif</t>
    </r>
  </si>
  <si>
    <r>
      <rPr>
        <b/>
        <sz val="16"/>
        <color rgb="FFFFFFFF"/>
        <rFont val="Arial"/>
        <family val="2"/>
      </rPr>
      <t>Material topics</t>
    </r>
  </si>
  <si>
    <r>
      <rPr>
        <sz val="11"/>
        <color theme="1"/>
        <rFont val="Arial"/>
        <family val="2"/>
      </rPr>
      <t>3-1 Proses atau panduan untuk menentukan topik material</t>
    </r>
  </si>
  <si>
    <r>
      <rPr>
        <b/>
        <sz val="11"/>
        <color theme="1"/>
        <rFont val="Arial"/>
        <family val="2"/>
      </rPr>
      <t>GRI 3: Topik Material 2021</t>
    </r>
  </si>
  <si>
    <r>
      <rPr>
        <sz val="11"/>
        <color theme="1"/>
        <rFont val="Arial"/>
        <family val="2"/>
      </rPr>
      <t>3-2 Daftar topik material</t>
    </r>
  </si>
  <si>
    <r>
      <rPr>
        <sz val="11"/>
        <color theme="1"/>
        <rFont val="Arial"/>
        <family val="2"/>
      </rPr>
      <t>3-3 Manajemen topik material</t>
    </r>
  </si>
  <si>
    <r>
      <rPr>
        <b/>
        <sz val="11"/>
        <color theme="1"/>
        <rFont val="Arial"/>
        <family val="2"/>
      </rPr>
      <t>GRI 201: Kinerja Ekonomi 2016</t>
    </r>
  </si>
  <si>
    <r>
      <rPr>
        <sz val="11"/>
        <color theme="1"/>
        <rFont val="Arial"/>
        <family val="2"/>
      </rPr>
      <t>201-1 Nilai ekonomi langsung yang dihasilkan dan didistribusikan</t>
    </r>
  </si>
  <si>
    <r>
      <rPr>
        <sz val="11"/>
        <color theme="1"/>
        <rFont val="Arial"/>
        <family val="2"/>
      </rPr>
      <t>201-2 Implikasi finansial serta risiko dan peluang lain akibat dari</t>
    </r>
  </si>
  <si>
    <r>
      <rPr>
        <sz val="11"/>
        <color theme="1"/>
        <rFont val="Arial"/>
        <family val="2"/>
      </rPr>
      <t>201-3 Kewajiban program pensiun manfaat pasti dan program</t>
    </r>
  </si>
  <si>
    <r>
      <rPr>
        <sz val="11"/>
        <color theme="1"/>
        <rFont val="Arial"/>
        <family val="2"/>
      </rPr>
      <t>201-4 Bantuan finansial yang diterima dari pemerintah</t>
    </r>
  </si>
  <si>
    <r>
      <rPr>
        <b/>
        <sz val="11"/>
        <color theme="1"/>
        <rFont val="Arial"/>
        <family val="2"/>
      </rPr>
      <t>GRI 202: Keberadaan Pasar 2016</t>
    </r>
  </si>
  <si>
    <r>
      <rPr>
        <sz val="11"/>
        <color theme="1"/>
        <rFont val="Arial"/>
        <family val="2"/>
      </rPr>
      <t>202-1 Rasio standar upah karyawan pemula berdasarkan jenis</t>
    </r>
  </si>
  <si>
    <r>
      <rPr>
        <sz val="11"/>
        <color theme="1"/>
        <rFont val="Arial"/>
        <family val="2"/>
      </rPr>
      <t>202-2 Proporsi manajemen senior yang berasal dari masyarakat</t>
    </r>
  </si>
  <si>
    <r>
      <rPr>
        <b/>
        <sz val="11"/>
        <color theme="1"/>
        <rFont val="Arial"/>
        <family val="2"/>
      </rPr>
      <t>GRI 203: Dampak Ekonomi Tidak Langsung 2016</t>
    </r>
  </si>
  <si>
    <r>
      <rPr>
        <sz val="11"/>
        <color theme="1"/>
        <rFont val="Arial"/>
        <family val="2"/>
      </rPr>
      <t>203-1 Investasi infrastruktur dan dukungan layanan</t>
    </r>
  </si>
  <si>
    <r>
      <rPr>
        <sz val="11"/>
        <color theme="1"/>
        <rFont val="Arial"/>
        <family val="2"/>
      </rPr>
      <t>203-2 Dampak ekonomi tidak langsung yang signifikan</t>
    </r>
  </si>
  <si>
    <r>
      <rPr>
        <b/>
        <sz val="11"/>
        <color theme="1"/>
        <rFont val="Arial"/>
        <family val="2"/>
      </rPr>
      <t>GRI 204: Praktik Pengadaan 2016</t>
    </r>
  </si>
  <si>
    <r>
      <rPr>
        <sz val="11"/>
        <color theme="1"/>
        <rFont val="Arial"/>
        <family val="2"/>
      </rPr>
      <t>204-1 Proporsi pengeluaran untuk pemasok lokal</t>
    </r>
  </si>
  <si>
    <r>
      <rPr>
        <b/>
        <sz val="11"/>
        <color theme="1"/>
        <rFont val="Arial"/>
        <family val="2"/>
      </rPr>
      <t>GRI 205: Antikorupsi 2016</t>
    </r>
  </si>
  <si>
    <r>
      <rPr>
        <sz val="11"/>
        <color theme="1"/>
        <rFont val="Arial"/>
        <family val="2"/>
      </rPr>
      <t>205-1 Operasi-operasi yang dinilai memiliki risiko terkait korupsi</t>
    </r>
  </si>
  <si>
    <r>
      <rPr>
        <sz val="11"/>
        <color theme="1"/>
        <rFont val="Arial"/>
        <family val="2"/>
      </rPr>
      <t>205-2 Komunikasi dan pelatihan tentang kebijakan dan prosedur</t>
    </r>
  </si>
  <si>
    <r>
      <rPr>
        <sz val="11"/>
        <color theme="1"/>
        <rFont val="Arial"/>
        <family val="2"/>
      </rPr>
      <t>205-3 Insiden korupsi yang terbukti dan tindakan yang diambil</t>
    </r>
  </si>
  <si>
    <r>
      <rPr>
        <b/>
        <sz val="11"/>
        <color theme="1"/>
        <rFont val="Arial"/>
        <family val="2"/>
      </rPr>
      <t>GRI 206: Perilaku Antipersaingan 2016</t>
    </r>
  </si>
  <si>
    <r>
      <rPr>
        <sz val="11"/>
        <color theme="1"/>
        <rFont val="Arial"/>
        <family val="2"/>
      </rPr>
      <t>206-1 Langkah-langkah hukum untuk perilaku antipersaingan,</t>
    </r>
  </si>
  <si>
    <r>
      <rPr>
        <b/>
        <sz val="11"/>
        <color theme="1"/>
        <rFont val="Arial"/>
        <family val="2"/>
      </rPr>
      <t>GRI 207: Pajak 2019</t>
    </r>
  </si>
  <si>
    <r>
      <rPr>
        <sz val="11"/>
        <color theme="1"/>
        <rFont val="Arial"/>
        <family val="2"/>
      </rPr>
      <t>207-1 Pendekatan terhadap pajak</t>
    </r>
  </si>
  <si>
    <r>
      <rPr>
        <sz val="11"/>
        <color theme="1"/>
        <rFont val="Arial"/>
        <family val="2"/>
      </rPr>
      <t>207-2 Tata kelola, pengontrolan, dan manajemen risiko pajak</t>
    </r>
  </si>
  <si>
    <r>
      <rPr>
        <sz val="11"/>
        <color theme="1"/>
        <rFont val="Arial"/>
        <family val="2"/>
      </rPr>
      <t>207-3 Keterlibatan pemangku kepentingan dan pengelolaan</t>
    </r>
  </si>
  <si>
    <r>
      <rPr>
        <sz val="11"/>
        <color theme="1"/>
        <rFont val="Arial"/>
        <family val="2"/>
      </rPr>
      <t>207-4 Laporan per negara</t>
    </r>
  </si>
  <si>
    <r>
      <rPr>
        <b/>
        <sz val="11"/>
        <color theme="1"/>
        <rFont val="Arial"/>
        <family val="2"/>
      </rPr>
      <t>GRI 301: Material 2016</t>
    </r>
  </si>
  <si>
    <r>
      <rPr>
        <sz val="11"/>
        <color theme="1"/>
        <rFont val="Arial"/>
        <family val="2"/>
      </rPr>
      <t>301-1 Material yang digunakan berdasarkan berat atau volume</t>
    </r>
  </si>
  <si>
    <r>
      <rPr>
        <sz val="11"/>
        <color theme="1"/>
        <rFont val="Arial"/>
        <family val="2"/>
      </rPr>
      <t>301-2 Material input dari daur ulang yang digunakan</t>
    </r>
  </si>
  <si>
    <r>
      <rPr>
        <sz val="11"/>
        <color theme="1"/>
        <rFont val="Arial"/>
        <family val="2"/>
      </rPr>
      <t>301-3 Produk pemerolehan ulang dan material kemasannya</t>
    </r>
  </si>
  <si>
    <r>
      <rPr>
        <b/>
        <sz val="11"/>
        <color theme="1"/>
        <rFont val="Arial"/>
        <family val="2"/>
      </rPr>
      <t>GRI 302: Energi 2016</t>
    </r>
  </si>
  <si>
    <r>
      <rPr>
        <sz val="11"/>
        <color theme="1"/>
        <rFont val="Arial"/>
        <family val="2"/>
      </rPr>
      <t>302-1 Konsumsi energi dalam organisasi</t>
    </r>
  </si>
  <si>
    <r>
      <rPr>
        <sz val="11"/>
        <color theme="1"/>
        <rFont val="Arial"/>
        <family val="2"/>
      </rPr>
      <t>302-2 Konsumsi energi di luar organisasi</t>
    </r>
  </si>
  <si>
    <r>
      <rPr>
        <sz val="11"/>
        <color theme="1"/>
        <rFont val="Arial"/>
        <family val="2"/>
      </rPr>
      <t>302-3 Intensitas energi</t>
    </r>
  </si>
  <si>
    <r>
      <rPr>
        <sz val="11"/>
        <color theme="1"/>
        <rFont val="Arial"/>
        <family val="2"/>
      </rPr>
      <t>302-4 Pengurangan konsumsi energi</t>
    </r>
  </si>
  <si>
    <r>
      <rPr>
        <sz val="11"/>
        <color theme="1"/>
        <rFont val="Arial"/>
        <family val="2"/>
      </rPr>
      <t>302-5 Pengurangan pada energi yang dibutuhkan untuk produk</t>
    </r>
  </si>
  <si>
    <r>
      <rPr>
        <b/>
        <sz val="11"/>
        <color theme="1"/>
        <rFont val="Arial"/>
        <family val="2"/>
      </rPr>
      <t>GRI 303: Air dan Efluen 2018</t>
    </r>
  </si>
  <si>
    <r>
      <rPr>
        <sz val="11"/>
        <color theme="1"/>
        <rFont val="Arial"/>
        <family val="2"/>
      </rPr>
      <t>303-1 Interaksi dengan air sebagai sumber daya bersama</t>
    </r>
  </si>
  <si>
    <r>
      <rPr>
        <sz val="11"/>
        <color theme="1"/>
        <rFont val="Arial"/>
        <family val="2"/>
      </rPr>
      <t>303-2 Manajemen dampak yang berkaitan dengan pembuangan</t>
    </r>
  </si>
  <si>
    <r>
      <rPr>
        <sz val="11"/>
        <color theme="1"/>
        <rFont val="Arial"/>
        <family val="2"/>
      </rPr>
      <t>303-3 Pengambilan air</t>
    </r>
  </si>
  <si>
    <r>
      <rPr>
        <sz val="11"/>
        <color theme="1"/>
        <rFont val="Arial"/>
        <family val="2"/>
      </rPr>
      <t>303-4 Pembuangan air</t>
    </r>
  </si>
  <si>
    <r>
      <rPr>
        <sz val="11"/>
        <color theme="1"/>
        <rFont val="Arial"/>
        <family val="2"/>
      </rPr>
      <t>303-5 Konsumsi air</t>
    </r>
  </si>
  <si>
    <r>
      <rPr>
        <b/>
        <sz val="11"/>
        <color theme="1"/>
        <rFont val="Arial"/>
        <family val="2"/>
      </rPr>
      <t>GRI 304: Keanekaragaman Hayati 2016</t>
    </r>
  </si>
  <si>
    <r>
      <rPr>
        <sz val="11"/>
        <color theme="1"/>
        <rFont val="Arial"/>
        <family val="2"/>
      </rPr>
      <t>304-1 Lokasi operasi yang dimiliki, disewa, dikelola, atau</t>
    </r>
  </si>
  <si>
    <r>
      <rPr>
        <sz val="11"/>
        <color theme="1"/>
        <rFont val="Arial"/>
        <family val="2"/>
      </rPr>
      <t>304-2 Dampak signifikan dari aktivitas, produk, dan jasa pada</t>
    </r>
  </si>
  <si>
    <r>
      <rPr>
        <sz val="11"/>
        <color theme="1"/>
        <rFont val="Arial"/>
        <family val="2"/>
      </rPr>
      <t>304-3 Habitat yang dilindungi atau direstorasi</t>
    </r>
  </si>
  <si>
    <r>
      <rPr>
        <sz val="11"/>
        <color theme="1"/>
        <rFont val="Arial"/>
        <family val="2"/>
      </rPr>
      <t>304-4 Spesies Daftar Merah IUCN dan spesies daftar</t>
    </r>
  </si>
  <si>
    <r>
      <rPr>
        <b/>
        <sz val="11"/>
        <color theme="1"/>
        <rFont val="Arial"/>
        <family val="2"/>
      </rPr>
      <t>GRI 305: Emisi 2016</t>
    </r>
  </si>
  <si>
    <r>
      <rPr>
        <sz val="11"/>
        <color theme="1"/>
        <rFont val="Arial"/>
        <family val="2"/>
      </rPr>
      <t>305-1 Emisi GRK (Cakupan 1) langsung</t>
    </r>
  </si>
  <si>
    <r>
      <rPr>
        <sz val="11"/>
        <color theme="1"/>
        <rFont val="Arial"/>
        <family val="2"/>
      </rPr>
      <t>305-2 Emisi energi GRK (Cakupan 2) tidak langsung</t>
    </r>
  </si>
  <si>
    <r>
      <rPr>
        <sz val="11"/>
        <color theme="1"/>
        <rFont val="Arial"/>
        <family val="2"/>
      </rPr>
      <t>305-3 Emisi GRK (Cakupan 3) tidak langsung lainnya</t>
    </r>
  </si>
  <si>
    <r>
      <rPr>
        <sz val="11"/>
        <color theme="1"/>
        <rFont val="Arial"/>
        <family val="2"/>
      </rPr>
      <t>305-4 Intensitas emisi GRK</t>
    </r>
  </si>
  <si>
    <r>
      <rPr>
        <sz val="11"/>
        <color theme="1"/>
        <rFont val="Arial"/>
        <family val="2"/>
      </rPr>
      <t>305-5 Pengurangan emisi GRK</t>
    </r>
  </si>
  <si>
    <r>
      <rPr>
        <sz val="11"/>
        <color theme="1"/>
        <rFont val="Arial"/>
        <family val="2"/>
      </rPr>
      <t>305-6 Emisi zat perusak ozon (ODS)</t>
    </r>
  </si>
  <si>
    <r>
      <rPr>
        <sz val="11"/>
        <color theme="1"/>
        <rFont val="Arial"/>
        <family val="2"/>
      </rPr>
      <t>305-7 Nitrogen oksida (NOx), belerang oksida (SOx), dan emisi</t>
    </r>
  </si>
  <si>
    <r>
      <rPr>
        <b/>
        <sz val="11"/>
        <color theme="1"/>
        <rFont val="Arial"/>
        <family val="2"/>
      </rPr>
      <t>GRI 306: Limbah 2020</t>
    </r>
  </si>
  <si>
    <r>
      <rPr>
        <sz val="11"/>
        <color theme="1"/>
        <rFont val="Arial"/>
        <family val="2"/>
      </rPr>
      <t>306-1 Timbulan limbah dan dampak signifikan terkait limbah</t>
    </r>
  </si>
  <si>
    <r>
      <rPr>
        <sz val="11"/>
        <color theme="1"/>
        <rFont val="Arial"/>
        <family val="2"/>
      </rPr>
      <t>306-2 Manajemen dampak signifikan terkait limbah</t>
    </r>
  </si>
  <si>
    <r>
      <rPr>
        <sz val="11"/>
        <color theme="1"/>
        <rFont val="Arial"/>
        <family val="2"/>
      </rPr>
      <t>306-3 Timbulan limbah</t>
    </r>
  </si>
  <si>
    <r>
      <rPr>
        <sz val="11"/>
        <color theme="1"/>
        <rFont val="Arial"/>
        <family val="2"/>
      </rPr>
      <t>306-4 Limbah yang dialihkan dari pembuangan akhir</t>
    </r>
  </si>
  <si>
    <r>
      <rPr>
        <sz val="11"/>
        <color theme="1"/>
        <rFont val="Arial"/>
        <family val="2"/>
      </rPr>
      <t>306-5 Limbah yang dikirimkan ke pembuangan akhir</t>
    </r>
  </si>
  <si>
    <r>
      <rPr>
        <b/>
        <sz val="11"/>
        <color theme="1"/>
        <rFont val="Arial"/>
        <family val="2"/>
      </rPr>
      <t>GRI 308: Penilaian Lingkungan Pemasok 2016</t>
    </r>
  </si>
  <si>
    <r>
      <rPr>
        <sz val="11"/>
        <color theme="1"/>
        <rFont val="Arial"/>
        <family val="2"/>
      </rPr>
      <t>308-1 Seleksi pemasok baru dengan menggunakan kriteria</t>
    </r>
  </si>
  <si>
    <r>
      <rPr>
        <sz val="11"/>
        <color theme="1"/>
        <rFont val="Arial"/>
        <family val="2"/>
      </rPr>
      <t>308-2 Dampak lingkungan negatif dalam rantai pasokan dan</t>
    </r>
  </si>
  <si>
    <r>
      <rPr>
        <b/>
        <sz val="11"/>
        <color theme="1"/>
        <rFont val="Arial"/>
        <family val="2"/>
      </rPr>
      <t>GRI 401: Kepegawaian 2016</t>
    </r>
  </si>
  <si>
    <r>
      <rPr>
        <sz val="11"/>
        <color theme="1"/>
        <rFont val="Arial"/>
        <family val="2"/>
      </rPr>
      <t>401-1 Perekrutan karyawan baru dan pergantian karyawan</t>
    </r>
  </si>
  <si>
    <r>
      <rPr>
        <sz val="11"/>
        <color theme="1"/>
        <rFont val="Arial"/>
        <family val="2"/>
      </rPr>
      <t>401-2 Tunjangan yang diberikan kepada karyawan purnawaktu</t>
    </r>
  </si>
  <si>
    <r>
      <rPr>
        <sz val="11"/>
        <color theme="1"/>
        <rFont val="Arial"/>
        <family val="2"/>
      </rPr>
      <t>401-3 Cuti melahirkan</t>
    </r>
  </si>
  <si>
    <r>
      <rPr>
        <b/>
        <sz val="11"/>
        <color theme="1"/>
        <rFont val="Arial"/>
        <family val="2"/>
      </rPr>
      <t>GRI 402: Hubungan Tenaga Kerja/Manajemen 2016</t>
    </r>
  </si>
  <si>
    <r>
      <rPr>
        <sz val="11"/>
        <color theme="1"/>
        <rFont val="Arial"/>
        <family val="2"/>
      </rPr>
      <t>402-1 Periode pemberitahuan minimum terkait perubahan</t>
    </r>
  </si>
  <si>
    <r>
      <rPr>
        <b/>
        <sz val="11"/>
        <color theme="1"/>
        <rFont val="Arial"/>
        <family val="2"/>
      </rPr>
      <t>GRI 403: Kesehatan dan Keselamatan Kerja 2018</t>
    </r>
  </si>
  <si>
    <r>
      <rPr>
        <sz val="11"/>
        <color theme="1"/>
        <rFont val="Arial"/>
        <family val="2"/>
      </rPr>
      <t>403-1 Sistem manajemen kesehatan dan keselamatan kerja</t>
    </r>
  </si>
  <si>
    <r>
      <rPr>
        <sz val="11"/>
        <color theme="1"/>
        <rFont val="Arial"/>
        <family val="2"/>
      </rPr>
      <t>403-2 Pengungkapan, Pengidentifikasian bahaya, penilaian</t>
    </r>
  </si>
  <si>
    <r>
      <rPr>
        <sz val="11"/>
        <color theme="1"/>
        <rFont val="Arial"/>
        <family val="2"/>
      </rPr>
      <t>403-3 Layanan kesehatan kerja</t>
    </r>
  </si>
  <si>
    <r>
      <rPr>
        <sz val="11"/>
        <color theme="1"/>
        <rFont val="Arial"/>
        <family val="2"/>
      </rPr>
      <t>403-4 Partisipasi, konsultasi, dan komunikasi pekerja tentang</t>
    </r>
  </si>
  <si>
    <r>
      <rPr>
        <sz val="11"/>
        <color theme="1"/>
        <rFont val="Arial"/>
        <family val="2"/>
      </rPr>
      <t>403-5 Pelatihan pekerja mengenai kesehatan dan keselamatan</t>
    </r>
  </si>
  <si>
    <r>
      <rPr>
        <sz val="11"/>
        <color theme="1"/>
        <rFont val="Arial"/>
        <family val="2"/>
      </rPr>
      <t>403-6 Peningkatan kualitas kesehatan pekerja</t>
    </r>
  </si>
  <si>
    <r>
      <rPr>
        <sz val="11"/>
        <color theme="1"/>
        <rFont val="Arial"/>
        <family val="2"/>
      </rPr>
      <t>403-7 Pencegahan dan mitigasi dampak-dampak kesehatan dan</t>
    </r>
  </si>
  <si>
    <r>
      <rPr>
        <sz val="11"/>
        <color theme="1"/>
        <rFont val="Arial"/>
        <family val="2"/>
      </rPr>
      <t>403-8 Pekerja yang tercakup dalam sistem manajemen</t>
    </r>
  </si>
  <si>
    <r>
      <rPr>
        <sz val="11"/>
        <color theme="1"/>
        <rFont val="Arial"/>
        <family val="2"/>
      </rPr>
      <t>403-9 Kecelakaan kerja</t>
    </r>
  </si>
  <si>
    <r>
      <rPr>
        <sz val="11"/>
        <color theme="1"/>
        <rFont val="Arial"/>
        <family val="2"/>
      </rPr>
      <t>403-10 Penyakit Akibat Kerja</t>
    </r>
  </si>
  <si>
    <r>
      <rPr>
        <b/>
        <sz val="11"/>
        <color theme="1"/>
        <rFont val="Arial"/>
        <family val="2"/>
      </rPr>
      <t>GRI 404: Pelatihan dan Pendidikan 2016</t>
    </r>
  </si>
  <si>
    <r>
      <rPr>
        <sz val="11"/>
        <color theme="1"/>
        <rFont val="Arial"/>
        <family val="2"/>
      </rPr>
      <t>404-1 Rata-rata jam pelatihan per tahun per karyawan</t>
    </r>
  </si>
  <si>
    <r>
      <rPr>
        <sz val="11"/>
        <color theme="1"/>
        <rFont val="Arial"/>
        <family val="2"/>
      </rPr>
      <t>404-2 Program untuk meningkatkan keterampilan karyawan dan</t>
    </r>
  </si>
  <si>
    <r>
      <rPr>
        <sz val="11"/>
        <color theme="1"/>
        <rFont val="Arial"/>
        <family val="2"/>
      </rPr>
      <t>404-3 Persentase karyawan yang menerima tinjauan rutin</t>
    </r>
  </si>
  <si>
    <r>
      <rPr>
        <b/>
        <sz val="11"/>
        <color theme="1"/>
        <rFont val="Arial"/>
        <family val="2"/>
      </rPr>
      <t>GRI 405: Keanekaragaman dan Peluang Setara 2016</t>
    </r>
  </si>
  <si>
    <r>
      <rPr>
        <sz val="11"/>
        <color theme="1"/>
        <rFont val="Arial"/>
        <family val="2"/>
      </rPr>
      <t>405-1 Keanekaragaman badan tata kelola dan karyawan</t>
    </r>
  </si>
  <si>
    <r>
      <rPr>
        <sz val="11"/>
        <color theme="1"/>
        <rFont val="Arial"/>
        <family val="2"/>
      </rPr>
      <t>405-2 Rasio gaji pokok dan remunerasi perempuan</t>
    </r>
  </si>
  <si>
    <r>
      <rPr>
        <b/>
        <sz val="11"/>
        <color theme="1"/>
        <rFont val="Arial"/>
        <family val="2"/>
      </rPr>
      <t>GRI 406: Nondiskriminasi 2016</t>
    </r>
  </si>
  <si>
    <r>
      <rPr>
        <sz val="11"/>
        <color theme="1"/>
        <rFont val="Arial"/>
        <family val="2"/>
      </rPr>
      <t>406-1 Insiden diskriminasi dan tindakan perbaikan yang</t>
    </r>
  </si>
  <si>
    <r>
      <rPr>
        <b/>
        <sz val="11"/>
        <color theme="1"/>
        <rFont val="Arial"/>
        <family val="2"/>
      </rPr>
      <t>GRI 407: Kebebasan Berserikat dan Perundingan Kolektif 2016</t>
    </r>
  </si>
  <si>
    <r>
      <rPr>
        <sz val="11"/>
        <color theme="1"/>
        <rFont val="Arial"/>
        <family val="2"/>
      </rPr>
      <t>407-1 Operasi dan pemasok di mana hak atas kebebasan</t>
    </r>
  </si>
  <si>
    <r>
      <rPr>
        <b/>
        <sz val="11"/>
        <color theme="1"/>
        <rFont val="Arial"/>
        <family val="2"/>
      </rPr>
      <t>GRI 408: Pekerja anak 2016</t>
    </r>
  </si>
  <si>
    <r>
      <rPr>
        <sz val="11"/>
        <color theme="1"/>
        <rFont val="Arial"/>
        <family val="2"/>
      </rPr>
      <t>408-1 Operasi dan pemasok yang berisiko signifikan terhadap</t>
    </r>
  </si>
  <si>
    <r>
      <rPr>
        <b/>
        <sz val="11"/>
        <color theme="1"/>
        <rFont val="Arial"/>
        <family val="2"/>
      </rPr>
      <t>GRI 409: Kerja Paksa atau Wajib Kerja 2016</t>
    </r>
  </si>
  <si>
    <r>
      <rPr>
        <sz val="11"/>
        <color theme="1"/>
        <rFont val="Arial"/>
        <family val="2"/>
      </rPr>
      <t>409-1 Operasi dan pemasok yang berisiko signifikan terhadap</t>
    </r>
  </si>
  <si>
    <r>
      <rPr>
        <b/>
        <sz val="11"/>
        <color theme="1"/>
        <rFont val="Arial"/>
        <family val="2"/>
      </rPr>
      <t>GRI 410: Praktik Keamanan 2016</t>
    </r>
  </si>
  <si>
    <r>
      <rPr>
        <sz val="11"/>
        <color theme="1"/>
        <rFont val="Arial"/>
        <family val="2"/>
      </rPr>
      <t>410-1 Petugas keamanan yang dilatih mengenai kebijakan atau</t>
    </r>
  </si>
  <si>
    <r>
      <rPr>
        <b/>
        <sz val="11"/>
        <color theme="1"/>
        <rFont val="Arial"/>
        <family val="2"/>
      </rPr>
      <t>GRI 411: Hak Masyarakat Adat 2016</t>
    </r>
  </si>
  <si>
    <r>
      <rPr>
        <sz val="11"/>
        <color theme="1"/>
        <rFont val="Arial"/>
        <family val="2"/>
      </rPr>
      <t>411-1 Insiden pelanggaran yang melibatkan hak-hak</t>
    </r>
  </si>
  <si>
    <r>
      <rPr>
        <b/>
        <sz val="11"/>
        <color theme="1"/>
        <rFont val="Arial"/>
        <family val="2"/>
      </rPr>
      <t>GRI 413: Masyarakat Setempat 2016</t>
    </r>
  </si>
  <si>
    <r>
      <rPr>
        <sz val="11"/>
        <color theme="1"/>
        <rFont val="Arial"/>
        <family val="2"/>
      </rPr>
      <t>413-1 Operasi dengan keterlibatan masyarakat setempat,</t>
    </r>
  </si>
  <si>
    <r>
      <rPr>
        <sz val="11"/>
        <color theme="1"/>
        <rFont val="Arial"/>
        <family val="2"/>
      </rPr>
      <t>413-2 Operasi yang secara aktual dan yang berpotensi memiliki</t>
    </r>
  </si>
  <si>
    <r>
      <rPr>
        <b/>
        <sz val="11"/>
        <color theme="1"/>
        <rFont val="Arial"/>
        <family val="2"/>
      </rPr>
      <t>GRI 414: Penilaian Sosial Pemasok 2016</t>
    </r>
  </si>
  <si>
    <r>
      <rPr>
        <sz val="11"/>
        <color theme="1"/>
        <rFont val="Arial"/>
        <family val="2"/>
      </rPr>
      <t>414-1 Seleksi pemasok baru dengan menggunakan kriteria</t>
    </r>
  </si>
  <si>
    <r>
      <rPr>
        <sz val="11"/>
        <color theme="1"/>
        <rFont val="Arial"/>
        <family val="2"/>
      </rPr>
      <t>414-2 Dampak sosial negatif dalam rantai pasokan dan tindakan</t>
    </r>
  </si>
  <si>
    <r>
      <rPr>
        <b/>
        <sz val="11"/>
        <color theme="1"/>
        <rFont val="Arial"/>
        <family val="2"/>
      </rPr>
      <t>GRI 415: Kebijakan Publik 2016</t>
    </r>
  </si>
  <si>
    <r>
      <rPr>
        <sz val="11"/>
        <color theme="1"/>
        <rFont val="Arial"/>
        <family val="2"/>
      </rPr>
      <t>415-1 Kontribusi politik</t>
    </r>
  </si>
  <si>
    <r>
      <rPr>
        <b/>
        <sz val="11"/>
        <color theme="1"/>
        <rFont val="Arial"/>
        <family val="2"/>
      </rPr>
      <t>GRI 416: Kesehatan dan Keselamatan Pelanggan 2016</t>
    </r>
  </si>
  <si>
    <r>
      <rPr>
        <sz val="11"/>
        <color theme="1"/>
        <rFont val="Arial"/>
        <family val="2"/>
      </rPr>
      <t>416-1 Penilaian dampak kesehatan dan keselamatan dari</t>
    </r>
  </si>
  <si>
    <r>
      <rPr>
        <sz val="11"/>
        <color theme="1"/>
        <rFont val="Arial"/>
        <family val="2"/>
      </rPr>
      <t>416-2 Insiden ketidakpatuhan sehubungan dengan dampak</t>
    </r>
  </si>
  <si>
    <r>
      <rPr>
        <b/>
        <sz val="11"/>
        <color theme="1"/>
        <rFont val="Arial"/>
        <family val="2"/>
      </rPr>
      <t>GRI 417: Pemasaran dan Pelabelan 2016</t>
    </r>
  </si>
  <si>
    <r>
      <rPr>
        <sz val="11"/>
        <color theme="1"/>
        <rFont val="Arial"/>
        <family val="2"/>
      </rPr>
      <t>417-1 Persyaratan untuk pelabelan dan informasi produk dan</t>
    </r>
  </si>
  <si>
    <r>
      <rPr>
        <sz val="11"/>
        <color theme="1"/>
        <rFont val="Arial"/>
        <family val="2"/>
      </rPr>
      <t>417-2 Insiden ketidakpatuhan terkait informasi dan pelabelan</t>
    </r>
  </si>
  <si>
    <r>
      <rPr>
        <sz val="11"/>
        <color theme="1"/>
        <rFont val="Arial"/>
        <family val="2"/>
      </rPr>
      <t>417-3 Insiden ketidakpatuhan terkait komunikasi pemasaran</t>
    </r>
  </si>
  <si>
    <r>
      <rPr>
        <b/>
        <sz val="11"/>
        <color theme="1"/>
        <rFont val="Arial"/>
        <family val="2"/>
      </rPr>
      <t>GRI 418: Privasi Pelanggan 2016</t>
    </r>
  </si>
  <si>
    <r>
      <rPr>
        <sz val="11"/>
        <color theme="1"/>
        <rFont val="Arial"/>
        <family val="2"/>
      </rPr>
      <t>418-1 Pengaduan yang berdasar mengenai pelanggaran</t>
    </r>
  </si>
  <si>
    <r>
      <rPr>
        <b/>
        <sz val="11"/>
        <color theme="1"/>
        <rFont val="Carlito"/>
      </rPr>
      <t>∑Ni = 117</t>
    </r>
  </si>
  <si>
    <t>∑ x_yi</t>
  </si>
  <si>
    <t>∑ x_yi / ni</t>
  </si>
  <si>
    <r>
      <rPr>
        <b/>
        <sz val="12"/>
        <rFont val="Times New Roman"/>
        <family val="1"/>
      </rPr>
      <t>Kategori</t>
    </r>
  </si>
  <si>
    <r>
      <rPr>
        <b/>
        <sz val="12"/>
        <rFont val="Times New Roman"/>
        <family val="1"/>
      </rPr>
      <t>Item</t>
    </r>
  </si>
  <si>
    <r>
      <rPr>
        <sz val="12"/>
        <rFont val="Times New Roman"/>
        <family val="1"/>
      </rPr>
      <t>1. Perubahan Iklim (CC/</t>
    </r>
    <r>
      <rPr>
        <i/>
        <sz val="12"/>
        <rFont val="Times New Roman"/>
        <family val="1"/>
      </rPr>
      <t>Climate Change</t>
    </r>
    <r>
      <rPr>
        <sz val="12"/>
        <rFont val="Times New Roman"/>
        <family val="1"/>
      </rPr>
      <t>)</t>
    </r>
  </si>
  <si>
    <t>CC-1:Penilaian/deskripsi terhadap resiko (peraturan/ regulasi baik khusus maupun
umum) yang berkaitan dengan perubahan iklim dan tindakan yang diambil
untuk mengelola resiko tersebut</t>
  </si>
  <si>
    <t>CC-2: Penilaian/ deskripsi saat ini (dan masa depan) dari implikasi keuangan,
bisnis dan peluang dari perubahan iklim</t>
  </si>
  <si>
    <r>
      <rPr>
        <sz val="12"/>
        <rFont val="Times New Roman"/>
        <family val="1"/>
      </rPr>
      <t>2. Emisi Gas Rumah Kaca (GHG/</t>
    </r>
    <r>
      <rPr>
        <i/>
        <sz val="12"/>
        <rFont val="Times New Roman"/>
        <family val="1"/>
      </rPr>
      <t>Greenhouse Gas</t>
    </r>
    <r>
      <rPr>
        <sz val="12"/>
        <rFont val="Times New Roman"/>
        <family val="1"/>
      </rPr>
      <t>)</t>
    </r>
  </si>
  <si>
    <t>GHG-1: Deskripsi metodologi yang digunakan untuk menghitung emisi gas rumah 
kaca (misal protokol GRK atau ISO)</t>
  </si>
  <si>
    <r>
      <rPr>
        <sz val="12"/>
        <rFont val="Times New Roman"/>
        <family val="1"/>
      </rPr>
      <t xml:space="preserve">GHG-2: verifikasi
</t>
    </r>
    <r>
      <rPr>
        <sz val="12"/>
        <rFont val="Times New Roman"/>
        <family val="1"/>
      </rPr>
      <t>eksternal</t>
    </r>
  </si>
  <si>
    <r>
      <rPr>
        <sz val="12"/>
        <rFont val="Times New Roman"/>
        <family val="1"/>
      </rPr>
      <t>GHG-3: total emisi</t>
    </r>
  </si>
  <si>
    <r>
      <rPr>
        <sz val="12"/>
        <rFont val="Times New Roman"/>
        <family val="1"/>
      </rPr>
      <t xml:space="preserve">GHG-4: pengungkapan
</t>
    </r>
    <r>
      <rPr>
        <sz val="12"/>
        <rFont val="Times New Roman"/>
        <family val="1"/>
      </rPr>
      <t>oleh ruang lingkup</t>
    </r>
  </si>
  <si>
    <r>
      <rPr>
        <sz val="12"/>
        <rFont val="Times New Roman"/>
        <family val="1"/>
      </rPr>
      <t xml:space="preserve">GHG-5: pengungkapan
</t>
    </r>
    <r>
      <rPr>
        <sz val="12"/>
        <rFont val="Times New Roman"/>
        <family val="1"/>
      </rPr>
      <t>berdasarkan sumber</t>
    </r>
  </si>
  <si>
    <r>
      <rPr>
        <sz val="12"/>
        <rFont val="Times New Roman"/>
        <family val="1"/>
      </rPr>
      <t xml:space="preserve">GHG-6: pengungkapan
</t>
    </r>
    <r>
      <rPr>
        <sz val="12"/>
        <rFont val="Times New Roman"/>
        <family val="1"/>
      </rPr>
      <t>berdasarkan fasilitas atau segmen</t>
    </r>
  </si>
  <si>
    <r>
      <rPr>
        <sz val="12"/>
        <rFont val="Times New Roman"/>
        <family val="1"/>
      </rPr>
      <t xml:space="preserve">GHG-7: perbandingan
</t>
    </r>
    <r>
      <rPr>
        <sz val="12"/>
        <rFont val="Times New Roman"/>
        <family val="1"/>
      </rPr>
      <t>historis antara emisi</t>
    </r>
  </si>
  <si>
    <r>
      <rPr>
        <sz val="12"/>
        <rFont val="Times New Roman"/>
        <family val="1"/>
      </rPr>
      <t>3. Konsumsi Energi (EC/</t>
    </r>
    <r>
      <rPr>
        <i/>
        <sz val="12"/>
        <rFont val="Times New Roman"/>
        <family val="1"/>
      </rPr>
      <t>Energy Consumption</t>
    </r>
    <r>
      <rPr>
        <sz val="12"/>
        <rFont val="Times New Roman"/>
        <family val="1"/>
      </rPr>
      <t>)</t>
    </r>
  </si>
  <si>
    <r>
      <rPr>
        <sz val="12"/>
        <rFont val="Times New Roman"/>
        <family val="1"/>
      </rPr>
      <t xml:space="preserve">EC-1: total energi yang
</t>
    </r>
    <r>
      <rPr>
        <sz val="12"/>
        <rFont val="Times New Roman"/>
        <family val="1"/>
      </rPr>
      <t>dikonsumsi (mis. tera-joule atau petajoules)</t>
    </r>
  </si>
  <si>
    <t>EC-2: kuantifikasi energi terbarukan
dikonsumsi dari sumber</t>
  </si>
  <si>
    <r>
      <rPr>
        <sz val="12"/>
        <rFont val="Times New Roman"/>
        <family val="1"/>
      </rPr>
      <t xml:space="preserve">EC-3: Pengungkapan
</t>
    </r>
    <r>
      <rPr>
        <sz val="12"/>
        <rFont val="Times New Roman"/>
        <family val="1"/>
      </rPr>
      <t>berdasarkan jenis, fasilitas atau segmen.</t>
    </r>
  </si>
  <si>
    <r>
      <rPr>
        <sz val="12"/>
        <rFont val="Times New Roman"/>
        <family val="1"/>
      </rPr>
      <t>4. Pengurangan Gas Rumah Kaca dan Biaya (RC/</t>
    </r>
    <r>
      <rPr>
        <i/>
        <sz val="12"/>
        <rFont val="Times New Roman"/>
        <family val="1"/>
      </rPr>
      <t>Reduction and Cost</t>
    </r>
    <r>
      <rPr>
        <sz val="12"/>
        <rFont val="Times New Roman"/>
        <family val="1"/>
      </rPr>
      <t>)</t>
    </r>
  </si>
  <si>
    <r>
      <rPr>
        <sz val="12"/>
        <rFont val="Times New Roman"/>
        <family val="1"/>
      </rPr>
      <t>5. Akuntabilitas Emisi Karbon (AEC/</t>
    </r>
    <r>
      <rPr>
        <i/>
        <sz val="12"/>
        <rFont val="Times New Roman"/>
        <family val="1"/>
      </rPr>
      <t>Accountability of Emission Carbon</t>
    </r>
    <r>
      <rPr>
        <sz val="12"/>
        <rFont val="Times New Roman"/>
        <family val="1"/>
      </rPr>
      <t>)</t>
    </r>
  </si>
  <si>
    <r>
      <rPr>
        <sz val="12"/>
        <rFont val="Times New Roman"/>
        <family val="1"/>
      </rPr>
      <t xml:space="preserve">AEC-1: indikasi komite dewan mana (atau badan eksekutif lainnya) yang memiliki tanggung jawab penuh atas tindakan terkait
</t>
    </r>
    <r>
      <rPr>
        <sz val="12"/>
        <rFont val="Times New Roman"/>
        <family val="1"/>
      </rPr>
      <t>perubahan iklim</t>
    </r>
  </si>
  <si>
    <r>
      <rPr>
        <sz val="12"/>
        <rFont val="Times New Roman"/>
        <family val="1"/>
      </rPr>
      <t xml:space="preserve">AEC-2: deskripsi mekanisme di mana dewan (atau badan eksekutif lainnya) meninjau
</t>
    </r>
    <r>
      <rPr>
        <sz val="12"/>
        <rFont val="Times New Roman"/>
        <family val="1"/>
      </rPr>
      <t>kemajuan perusahaan</t>
    </r>
  </si>
  <si>
    <t xml:space="preserve">jumlah item yang diungkapkan </t>
  </si>
  <si>
    <t>jumlah total skor maksmial (18)</t>
  </si>
  <si>
    <t>X1</t>
  </si>
  <si>
    <t>X2</t>
  </si>
  <si>
    <t>X3</t>
  </si>
  <si>
    <t>Y</t>
  </si>
  <si>
    <t>Nama perusahaan</t>
  </si>
  <si>
    <t>tahun</t>
  </si>
  <si>
    <t>0.504273504273504</t>
  </si>
  <si>
    <t>0.777777777777778</t>
  </si>
  <si>
    <t>0.837606837606838</t>
  </si>
  <si>
    <t>0.717948717948718</t>
  </si>
  <si>
    <t>0.316239316239316</t>
  </si>
  <si>
    <t>0.888888888888889</t>
  </si>
  <si>
    <t>0.35042735042735</t>
  </si>
  <si>
    <t>0.965811965811966</t>
  </si>
  <si>
    <t>0.239316239316239</t>
  </si>
  <si>
    <t>0.521367521367521</t>
  </si>
  <si>
    <t>0.282051282051282</t>
  </si>
  <si>
    <t>0.435897435897436</t>
  </si>
  <si>
    <t>0.944444444444444</t>
  </si>
  <si>
    <t>0.854700854700855</t>
  </si>
  <si>
    <t>0.615384615384615</t>
  </si>
  <si>
    <t>0.478632478632479</t>
  </si>
  <si>
    <t>0.897435897435897</t>
  </si>
  <si>
    <t>0.982905982905983</t>
  </si>
  <si>
    <t>0.833333333333333</t>
  </si>
  <si>
    <t>0.923076923076923</t>
  </si>
  <si>
    <t>0.47008547008547</t>
  </si>
  <si>
    <t>0.957264957264957</t>
  </si>
  <si>
    <t>0.179487179487179</t>
  </si>
  <si>
    <t>0.196581196581197</t>
  </si>
  <si>
    <t>0.333333333333333</t>
  </si>
  <si>
    <t>0.683760683760684</t>
  </si>
  <si>
    <t>0.632478632478632</t>
  </si>
  <si>
    <t>1.11</t>
  </si>
  <si>
    <t>1.22</t>
  </si>
  <si>
    <t>1.54</t>
  </si>
  <si>
    <t>1.51</t>
  </si>
  <si>
    <t>1.60</t>
  </si>
  <si>
    <t>1.19</t>
  </si>
  <si>
    <t>1.29</t>
  </si>
  <si>
    <t>1.16</t>
  </si>
  <si>
    <t>1.21</t>
  </si>
  <si>
    <t>0.84</t>
  </si>
  <si>
    <t>0.92</t>
  </si>
  <si>
    <t>0.75</t>
  </si>
  <si>
    <t>0.83</t>
  </si>
  <si>
    <t>0.79</t>
  </si>
  <si>
    <t>1.59</t>
  </si>
  <si>
    <t>1.12</t>
  </si>
  <si>
    <t>1.49</t>
  </si>
  <si>
    <t>1.18</t>
  </si>
  <si>
    <t>1.42</t>
  </si>
  <si>
    <t>1.30</t>
  </si>
  <si>
    <t>0.88</t>
  </si>
  <si>
    <t>1.04</t>
  </si>
  <si>
    <t>1.86</t>
  </si>
  <si>
    <t>1.64</t>
  </si>
  <si>
    <t>1.71</t>
  </si>
  <si>
    <t>1.02</t>
  </si>
  <si>
    <t>1.74</t>
  </si>
  <si>
    <t>1.55</t>
  </si>
  <si>
    <t>1.20</t>
  </si>
  <si>
    <t>1.03</t>
  </si>
  <si>
    <t>1.57</t>
  </si>
  <si>
    <t>0.80</t>
  </si>
  <si>
    <t>1.38</t>
  </si>
  <si>
    <t>1.92</t>
  </si>
  <si>
    <t>1.35</t>
  </si>
  <si>
    <t>0.991452991452991</t>
  </si>
  <si>
    <t>0.71</t>
  </si>
  <si>
    <t>0.74</t>
  </si>
  <si>
    <r>
      <rPr>
        <sz val="12"/>
        <rFont val="Times New Roman"/>
        <family val="1"/>
      </rPr>
      <t>RC-1: Perincian rencana atau strategi untuk
mengurangi emisi GRK</t>
    </r>
  </si>
  <si>
    <r>
      <rPr>
        <sz val="12"/>
        <rFont val="Times New Roman"/>
        <family val="1"/>
      </rPr>
      <t>RC-2: spesifikasi tingkat target pengurangan emisi
GRK dan tahun target</t>
    </r>
  </si>
  <si>
    <r>
      <rPr>
        <sz val="12"/>
        <rFont val="Times New Roman"/>
        <family val="1"/>
      </rPr>
      <t>RC-3: pengurangan emisi dan biaya atau penghematan terkait tercapai hingga saat ini sebagai hasil dari rencana
pengurangan</t>
    </r>
  </si>
  <si>
    <r>
      <rPr>
        <sz val="12"/>
        <rFont val="Times New Roman"/>
        <family val="1"/>
      </rPr>
      <t>RC-4: biaya emisi masa depan diperhitungkan dalam perencanaan belanja
modal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</si>
</sst>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_(* #,##0.00_);_(* \(#,##0.00\);_(* &quot;-&quot;_);_(@_)"/>
    <numFmt numFmtId="167" formatCode="_(* #,##0.000_);_(* \(#,##0.000\);_(* &quot;-&quot;_);_(@_)"/>
    <numFmt numFmtId="168" formatCode="_(* #,##0.00000_);_(* \(#,##0.00000\);_(* &quot;-&quot;_);_(@_)"/>
    <numFmt numFmtId="169" formatCode="_(* #,##0.0000_);_(* \(#,##0.0000\);_(* &quot;-&quot;_);_(@_)"/>
  </numFmts>
  <fonts count="46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1"/>
      <color rgb="FFFF0000"/>
      <name val="Calibri"/>
      <family val="2"/>
      <charset val="1"/>
      <scheme val="minor"/>
    </font>
    <font>
      <sz val="10"/>
      <name val="Times New Roman"/>
      <family val="1"/>
    </font>
    <font>
      <sz val="11"/>
      <name val="Times New Roman"/>
      <family val="1"/>
    </font>
    <font>
      <sz val="11"/>
      <name val="Calibri"/>
      <family val="2"/>
      <charset val="1"/>
      <scheme val="minor"/>
    </font>
    <font>
      <sz val="9"/>
      <name val="Cambria"/>
      <family val="1"/>
      <scheme val="major"/>
    </font>
    <font>
      <sz val="9"/>
      <color rgb="FFFF0000"/>
      <name val="Cambria"/>
      <family val="1"/>
      <scheme val="major"/>
    </font>
    <font>
      <sz val="9"/>
      <color theme="1"/>
      <name val="Cambria"/>
      <family val="1"/>
      <scheme val="major"/>
    </font>
    <font>
      <b/>
      <sz val="9"/>
      <color theme="1"/>
      <name val="Cambria"/>
      <family val="1"/>
      <scheme val="major"/>
    </font>
    <font>
      <sz val="9"/>
      <color rgb="FF000000"/>
      <name val="Cambria"/>
      <family val="1"/>
      <scheme val="major"/>
    </font>
    <font>
      <b/>
      <sz val="9"/>
      <name val="Cambria"/>
      <family val="1"/>
      <scheme val="major"/>
    </font>
    <font>
      <b/>
      <sz val="11"/>
      <name val="Cambria"/>
      <family val="1"/>
      <scheme val="major"/>
    </font>
    <font>
      <b/>
      <sz val="16"/>
      <color theme="1"/>
      <name val="Arial"/>
      <family val="2"/>
    </font>
    <font>
      <b/>
      <sz val="16"/>
      <color rgb="FFFFFFFF"/>
      <name val="Arial"/>
      <family val="2"/>
    </font>
    <font>
      <b/>
      <sz val="18"/>
      <name val="Carlito"/>
    </font>
    <font>
      <b/>
      <sz val="18"/>
      <name val="Calibri"/>
      <family val="2"/>
      <scheme val="minor"/>
    </font>
    <font>
      <b/>
      <sz val="26"/>
      <name val="Calibri"/>
      <family val="2"/>
      <scheme val="minor"/>
    </font>
    <font>
      <b/>
      <sz val="24"/>
      <name val="Calibri"/>
      <family val="2"/>
      <scheme val="minor"/>
    </font>
    <font>
      <b/>
      <sz val="22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rlito"/>
    </font>
    <font>
      <b/>
      <sz val="11"/>
      <color theme="1"/>
      <name val="Carlito"/>
    </font>
    <font>
      <b/>
      <sz val="16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b/>
      <sz val="11"/>
      <color theme="1"/>
      <name val="Arial"/>
      <family val="2"/>
    </font>
    <font>
      <b/>
      <sz val="16"/>
      <color theme="1"/>
      <name val="Carlito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rlito"/>
    </font>
    <font>
      <b/>
      <sz val="18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rgb="FF000000"/>
      <name val="Carlito"/>
    </font>
    <font>
      <b/>
      <sz val="14"/>
      <color rgb="FF000000"/>
      <name val="Carlito"/>
    </font>
    <font>
      <i/>
      <sz val="12"/>
      <name val="Times New Roman"/>
      <family val="1"/>
    </font>
    <font>
      <b/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22549F"/>
        <bgColor rgb="FF22549F"/>
      </patternFill>
    </fill>
    <fill>
      <patternFill patternType="solid">
        <fgColor rgb="FFE16B09"/>
        <bgColor rgb="FFE16B09"/>
      </patternFill>
    </fill>
    <fill>
      <patternFill patternType="solid">
        <fgColor rgb="FF4F74AD"/>
        <bgColor rgb="FF4F74AD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249977111117893"/>
        <bgColor rgb="FF9BBA58"/>
      </patternFill>
    </fill>
    <fill>
      <patternFill patternType="solid">
        <fgColor theme="1" tint="0.499984740745262"/>
        <bgColor rgb="FF808080"/>
      </patternFill>
    </fill>
    <fill>
      <patternFill patternType="solid">
        <fgColor theme="1" tint="0.499984740745262"/>
        <bgColor rgb="FF7F7F7F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B8CCE3"/>
        <bgColor rgb="FFB8CCE3"/>
      </patternFill>
    </fill>
    <fill>
      <patternFill patternType="solid">
        <fgColor rgb="FFD9E1ED"/>
        <bgColor rgb="FFD9E1ED"/>
      </patternFill>
    </fill>
    <fill>
      <patternFill patternType="solid">
        <fgColor theme="3" tint="0.39997558519241921"/>
        <bgColor rgb="FF4F74AD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39997558519241921"/>
        <bgColor rgb="FF808080"/>
      </patternFill>
    </fill>
    <fill>
      <patternFill patternType="solid">
        <fgColor rgb="FF8DB4E1"/>
        <bgColor rgb="FF8DB4E1"/>
      </patternFill>
    </fill>
    <fill>
      <patternFill patternType="solid">
        <fgColor rgb="FF92D050"/>
        <bgColor rgb="FF92D050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rgb="FF9BBA58"/>
      </patternFill>
    </fill>
    <fill>
      <patternFill patternType="solid">
        <fgColor rgb="FF9BBA58"/>
        <bgColor rgb="FF9BBA58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9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2" fillId="3" borderId="1" xfId="1" applyFont="1" applyFill="1" applyBorder="1" applyAlignment="1">
      <alignment horizontal="right" vertical="center"/>
    </xf>
    <xf numFmtId="164" fontId="2" fillId="4" borderId="1" xfId="1" applyFont="1" applyFill="1" applyBorder="1" applyAlignment="1">
      <alignment horizontal="right" vertical="center"/>
    </xf>
    <xf numFmtId="164" fontId="2" fillId="2" borderId="1" xfId="1" applyFont="1" applyFill="1" applyBorder="1" applyAlignment="1">
      <alignment horizontal="right" vertical="center"/>
    </xf>
    <xf numFmtId="164" fontId="2" fillId="6" borderId="1" xfId="1" applyFont="1" applyFill="1" applyBorder="1" applyAlignment="1">
      <alignment horizontal="right" vertical="center"/>
    </xf>
    <xf numFmtId="164" fontId="2" fillId="7" borderId="1" xfId="1" applyFont="1" applyFill="1" applyBorder="1" applyAlignment="1">
      <alignment horizontal="right" vertical="center"/>
    </xf>
    <xf numFmtId="0" fontId="2" fillId="7" borderId="1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6" borderId="1" xfId="0" applyFont="1" applyFill="1" applyBorder="1" applyAlignment="1">
      <alignment horizontal="right" vertical="center"/>
    </xf>
    <xf numFmtId="164" fontId="2" fillId="0" borderId="0" xfId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164" fontId="6" fillId="8" borderId="1" xfId="1" applyFont="1" applyFill="1" applyBorder="1" applyAlignment="1">
      <alignment horizontal="center" vertical="center"/>
    </xf>
    <xf numFmtId="3" fontId="0" fillId="0" borderId="0" xfId="0" applyNumberFormat="1"/>
    <xf numFmtId="0" fontId="2" fillId="3" borderId="1" xfId="0" applyFont="1" applyFill="1" applyBorder="1" applyAlignment="1">
      <alignment horizontal="left" vertical="center" wrapText="1"/>
    </xf>
    <xf numFmtId="164" fontId="2" fillId="3" borderId="1" xfId="1" applyFont="1" applyFill="1" applyBorder="1" applyAlignment="1">
      <alignment horizontal="left" vertical="center"/>
    </xf>
    <xf numFmtId="166" fontId="2" fillId="3" borderId="1" xfId="1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left" vertical="center"/>
    </xf>
    <xf numFmtId="164" fontId="2" fillId="6" borderId="1" xfId="1" applyFont="1" applyFill="1" applyBorder="1" applyAlignment="1">
      <alignment horizontal="left" vertical="center"/>
    </xf>
    <xf numFmtId="166" fontId="2" fillId="6" borderId="1" xfId="1" applyNumberFormat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164" fontId="2" fillId="4" borderId="1" xfId="1" applyFont="1" applyFill="1" applyBorder="1" applyAlignment="1">
      <alignment horizontal="left" vertical="center"/>
    </xf>
    <xf numFmtId="166" fontId="2" fillId="4" borderId="1" xfId="1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164" fontId="2" fillId="2" borderId="1" xfId="1" applyFont="1" applyFill="1" applyBorder="1" applyAlignment="1">
      <alignment horizontal="left" vertical="center"/>
    </xf>
    <xf numFmtId="166" fontId="2" fillId="2" borderId="1" xfId="1" applyNumberFormat="1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left" vertical="center"/>
    </xf>
    <xf numFmtId="164" fontId="5" fillId="7" borderId="1" xfId="1" applyFont="1" applyFill="1" applyBorder="1" applyAlignment="1">
      <alignment horizontal="left" vertical="center"/>
    </xf>
    <xf numFmtId="164" fontId="2" fillId="7" borderId="1" xfId="1" applyFont="1" applyFill="1" applyBorder="1" applyAlignment="1">
      <alignment horizontal="left" vertical="center"/>
    </xf>
    <xf numFmtId="3" fontId="2" fillId="3" borderId="1" xfId="0" applyNumberFormat="1" applyFont="1" applyFill="1" applyBorder="1" applyAlignment="1">
      <alignment horizontal="right" vertical="center"/>
    </xf>
    <xf numFmtId="3" fontId="2" fillId="4" borderId="1" xfId="0" applyNumberFormat="1" applyFont="1" applyFill="1" applyBorder="1" applyAlignment="1">
      <alignment horizontal="right" vertical="center"/>
    </xf>
    <xf numFmtId="164" fontId="0" fillId="0" borderId="0" xfId="1" applyFont="1"/>
    <xf numFmtId="164" fontId="5" fillId="7" borderId="1" xfId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3" fontId="2" fillId="7" borderId="1" xfId="0" applyNumberFormat="1" applyFont="1" applyFill="1" applyBorder="1"/>
    <xf numFmtId="0" fontId="2" fillId="11" borderId="1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right" vertical="center"/>
    </xf>
    <xf numFmtId="164" fontId="2" fillId="11" borderId="1" xfId="1" applyFont="1" applyFill="1" applyBorder="1" applyAlignment="1">
      <alignment horizontal="left" vertical="center"/>
    </xf>
    <xf numFmtId="164" fontId="9" fillId="11" borderId="1" xfId="1" applyFont="1" applyFill="1" applyBorder="1" applyAlignment="1">
      <alignment horizontal="left" vertical="center"/>
    </xf>
    <xf numFmtId="166" fontId="2" fillId="11" borderId="1" xfId="1" applyNumberFormat="1" applyFont="1" applyFill="1" applyBorder="1" applyAlignment="1">
      <alignment horizontal="left" vertical="center"/>
    </xf>
    <xf numFmtId="164" fontId="2" fillId="11" borderId="1" xfId="1" applyFont="1" applyFill="1" applyBorder="1"/>
    <xf numFmtId="164" fontId="10" fillId="11" borderId="1" xfId="1" applyFont="1" applyFill="1" applyBorder="1"/>
    <xf numFmtId="3" fontId="5" fillId="11" borderId="1" xfId="0" applyNumberFormat="1" applyFont="1" applyFill="1" applyBorder="1" applyAlignment="1">
      <alignment horizontal="right" vertical="center"/>
    </xf>
    <xf numFmtId="0" fontId="2" fillId="11" borderId="2" xfId="0" applyFont="1" applyFill="1" applyBorder="1" applyAlignment="1">
      <alignment vertical="center"/>
    </xf>
    <xf numFmtId="0" fontId="2" fillId="11" borderId="3" xfId="0" applyFont="1" applyFill="1" applyBorder="1" applyAlignment="1">
      <alignment vertical="center"/>
    </xf>
    <xf numFmtId="0" fontId="2" fillId="11" borderId="4" xfId="0" applyFont="1" applyFill="1" applyBorder="1" applyAlignment="1">
      <alignment vertical="center"/>
    </xf>
    <xf numFmtId="166" fontId="5" fillId="7" borderId="1" xfId="1" applyNumberFormat="1" applyFont="1" applyFill="1" applyBorder="1" applyAlignment="1">
      <alignment horizontal="left" vertical="center"/>
    </xf>
    <xf numFmtId="166" fontId="2" fillId="11" borderId="5" xfId="1" applyNumberFormat="1" applyFont="1" applyFill="1" applyBorder="1" applyAlignment="1">
      <alignment horizontal="left" vertical="center"/>
    </xf>
    <xf numFmtId="166" fontId="2" fillId="7" borderId="1" xfId="1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13" borderId="1" xfId="0" applyFont="1" applyFill="1" applyBorder="1" applyAlignment="1">
      <alignment horizontal="left" vertical="center"/>
    </xf>
    <xf numFmtId="0" fontId="2" fillId="13" borderId="1" xfId="0" applyFont="1" applyFill="1" applyBorder="1" applyAlignment="1">
      <alignment horizontal="right" vertical="center"/>
    </xf>
    <xf numFmtId="164" fontId="2" fillId="13" borderId="1" xfId="1" applyFont="1" applyFill="1" applyBorder="1" applyAlignment="1">
      <alignment horizontal="left" vertical="center"/>
    </xf>
    <xf numFmtId="3" fontId="0" fillId="13" borderId="1" xfId="0" applyNumberFormat="1" applyFill="1" applyBorder="1"/>
    <xf numFmtId="3" fontId="3" fillId="13" borderId="1" xfId="0" applyNumberFormat="1" applyFont="1" applyFill="1" applyBorder="1"/>
    <xf numFmtId="3" fontId="11" fillId="0" borderId="0" xfId="0" applyNumberFormat="1" applyFont="1"/>
    <xf numFmtId="164" fontId="11" fillId="0" borderId="0" xfId="1" applyFont="1"/>
    <xf numFmtId="0" fontId="13" fillId="0" borderId="0" xfId="0" applyFont="1"/>
    <xf numFmtId="164" fontId="13" fillId="0" borderId="0" xfId="1" applyFont="1"/>
    <xf numFmtId="164" fontId="13" fillId="0" borderId="6" xfId="1" applyFont="1" applyBorder="1"/>
    <xf numFmtId="166" fontId="13" fillId="0" borderId="0" xfId="1" applyNumberFormat="1" applyFont="1"/>
    <xf numFmtId="0" fontId="14" fillId="0" borderId="0" xfId="0" applyFont="1"/>
    <xf numFmtId="164" fontId="14" fillId="0" borderId="0" xfId="1" applyFont="1"/>
    <xf numFmtId="166" fontId="14" fillId="0" borderId="0" xfId="1" applyNumberFormat="1" applyFont="1"/>
    <xf numFmtId="0" fontId="15" fillId="14" borderId="1" xfId="0" applyFont="1" applyFill="1" applyBorder="1" applyAlignment="1">
      <alignment vertical="center"/>
    </xf>
    <xf numFmtId="0" fontId="14" fillId="14" borderId="1" xfId="0" applyFont="1" applyFill="1" applyBorder="1"/>
    <xf numFmtId="0" fontId="11" fillId="14" borderId="1" xfId="0" applyFont="1" applyFill="1" applyBorder="1" applyAlignment="1">
      <alignment vertical="center"/>
    </xf>
    <xf numFmtId="0" fontId="16" fillId="14" borderId="1" xfId="0" applyFont="1" applyFill="1" applyBorder="1"/>
    <xf numFmtId="166" fontId="11" fillId="0" borderId="0" xfId="1" applyNumberFormat="1" applyFont="1"/>
    <xf numFmtId="0" fontId="11" fillId="0" borderId="0" xfId="0" applyFont="1"/>
    <xf numFmtId="164" fontId="16" fillId="0" borderId="0" xfId="1" applyFont="1"/>
    <xf numFmtId="166" fontId="16" fillId="0" borderId="0" xfId="1" applyNumberFormat="1" applyFont="1"/>
    <xf numFmtId="0" fontId="11" fillId="14" borderId="1" xfId="0" applyFont="1" applyFill="1" applyBorder="1"/>
    <xf numFmtId="3" fontId="13" fillId="0" borderId="0" xfId="0" applyNumberFormat="1" applyFont="1"/>
    <xf numFmtId="4" fontId="13" fillId="0" borderId="0" xfId="0" applyNumberFormat="1" applyFont="1"/>
    <xf numFmtId="0" fontId="15" fillId="12" borderId="1" xfId="0" applyFont="1" applyFill="1" applyBorder="1" applyAlignment="1">
      <alignment vertical="center"/>
    </xf>
    <xf numFmtId="0" fontId="13" fillId="12" borderId="1" xfId="0" applyFont="1" applyFill="1" applyBorder="1"/>
    <xf numFmtId="0" fontId="11" fillId="12" borderId="1" xfId="0" applyFont="1" applyFill="1" applyBorder="1" applyAlignment="1">
      <alignment vertical="center"/>
    </xf>
    <xf numFmtId="167" fontId="13" fillId="0" borderId="0" xfId="1" applyNumberFormat="1" applyFont="1"/>
    <xf numFmtId="0" fontId="11" fillId="12" borderId="1" xfId="0" applyFont="1" applyFill="1" applyBorder="1"/>
    <xf numFmtId="4" fontId="0" fillId="0" borderId="0" xfId="0" applyNumberFormat="1"/>
    <xf numFmtId="166" fontId="11" fillId="0" borderId="0" xfId="1" applyNumberFormat="1" applyFont="1" applyFill="1"/>
    <xf numFmtId="0" fontId="11" fillId="0" borderId="0" xfId="0" applyFont="1" applyFill="1"/>
    <xf numFmtId="0" fontId="11" fillId="15" borderId="1" xfId="0" applyFont="1" applyFill="1" applyBorder="1" applyAlignment="1">
      <alignment vertical="center"/>
    </xf>
    <xf numFmtId="0" fontId="11" fillId="15" borderId="1" xfId="0" applyFont="1" applyFill="1" applyBorder="1"/>
    <xf numFmtId="167" fontId="11" fillId="0" borderId="0" xfId="1" applyNumberFormat="1" applyFont="1"/>
    <xf numFmtId="0" fontId="11" fillId="16" borderId="1" xfId="0" applyFont="1" applyFill="1" applyBorder="1" applyAlignment="1">
      <alignment vertical="center"/>
    </xf>
    <xf numFmtId="0" fontId="11" fillId="16" borderId="1" xfId="0" applyFont="1" applyFill="1" applyBorder="1"/>
    <xf numFmtId="0" fontId="12" fillId="16" borderId="1" xfId="0" applyFont="1" applyFill="1" applyBorder="1" applyAlignment="1">
      <alignment vertical="center"/>
    </xf>
    <xf numFmtId="0" fontId="12" fillId="16" borderId="1" xfId="0" applyFont="1" applyFill="1" applyBorder="1"/>
    <xf numFmtId="168" fontId="11" fillId="0" borderId="0" xfId="1" applyNumberFormat="1" applyFont="1"/>
    <xf numFmtId="0" fontId="12" fillId="0" borderId="0" xfId="0" applyFont="1"/>
    <xf numFmtId="0" fontId="13" fillId="16" borderId="1" xfId="0" applyFont="1" applyFill="1" applyBorder="1"/>
    <xf numFmtId="169" fontId="13" fillId="0" borderId="0" xfId="1" applyNumberFormat="1" applyFont="1"/>
    <xf numFmtId="0" fontId="11" fillId="17" borderId="1" xfId="0" applyFont="1" applyFill="1" applyBorder="1" applyAlignment="1">
      <alignment vertical="center"/>
    </xf>
    <xf numFmtId="0" fontId="11" fillId="17" borderId="1" xfId="0" applyFont="1" applyFill="1" applyBorder="1"/>
    <xf numFmtId="165" fontId="13" fillId="0" borderId="0" xfId="2" applyFont="1"/>
    <xf numFmtId="0" fontId="12" fillId="17" borderId="1" xfId="0" applyFont="1" applyFill="1" applyBorder="1"/>
    <xf numFmtId="0" fontId="13" fillId="17" borderId="1" xfId="0" applyFont="1" applyFill="1" applyBorder="1"/>
    <xf numFmtId="0" fontId="10" fillId="0" borderId="0" xfId="0" applyFont="1"/>
    <xf numFmtId="0" fontId="17" fillId="8" borderId="0" xfId="0" applyFont="1" applyFill="1"/>
    <xf numFmtId="0" fontId="11" fillId="7" borderId="1" xfId="0" applyFont="1" applyFill="1" applyBorder="1" applyAlignment="1">
      <alignment vertical="center"/>
    </xf>
    <xf numFmtId="0" fontId="11" fillId="7" borderId="1" xfId="0" applyFont="1" applyFill="1" applyBorder="1"/>
    <xf numFmtId="0" fontId="11" fillId="10" borderId="1" xfId="0" applyFont="1" applyFill="1" applyBorder="1" applyAlignment="1">
      <alignment vertical="center"/>
    </xf>
    <xf numFmtId="0" fontId="11" fillId="10" borderId="1" xfId="0" applyFont="1" applyFill="1" applyBorder="1"/>
    <xf numFmtId="0" fontId="11" fillId="6" borderId="1" xfId="0" applyFont="1" applyFill="1" applyBorder="1" applyAlignment="1">
      <alignment vertical="center"/>
    </xf>
    <xf numFmtId="0" fontId="11" fillId="6" borderId="1" xfId="0" applyFont="1" applyFill="1" applyBorder="1"/>
    <xf numFmtId="0" fontId="12" fillId="11" borderId="1" xfId="0" applyFont="1" applyFill="1" applyBorder="1"/>
    <xf numFmtId="0" fontId="7" fillId="0" borderId="0" xfId="0" applyFont="1"/>
    <xf numFmtId="0" fontId="11" fillId="18" borderId="1" xfId="0" applyFont="1" applyFill="1" applyBorder="1" applyAlignment="1">
      <alignment vertical="center"/>
    </xf>
    <xf numFmtId="0" fontId="11" fillId="18" borderId="1" xfId="0" applyFont="1" applyFill="1" applyBorder="1"/>
    <xf numFmtId="0" fontId="11" fillId="11" borderId="1" xfId="0" applyFont="1" applyFill="1" applyBorder="1"/>
    <xf numFmtId="0" fontId="11" fillId="11" borderId="1" xfId="0" applyFont="1" applyFill="1" applyBorder="1" applyAlignment="1">
      <alignment vertical="center"/>
    </xf>
    <xf numFmtId="0" fontId="18" fillId="19" borderId="7" xfId="0" applyFont="1" applyFill="1" applyBorder="1" applyAlignment="1">
      <alignment horizontal="center" vertical="center" wrapText="1"/>
    </xf>
    <xf numFmtId="0" fontId="18" fillId="19" borderId="7" xfId="0" applyFont="1" applyFill="1" applyBorder="1" applyAlignment="1">
      <alignment horizontal="left" vertical="center" wrapText="1"/>
    </xf>
    <xf numFmtId="0" fontId="25" fillId="22" borderId="0" xfId="0" applyFont="1" applyFill="1"/>
    <xf numFmtId="1" fontId="26" fillId="23" borderId="20" xfId="0" applyNumberFormat="1" applyFont="1" applyFill="1" applyBorder="1" applyAlignment="1">
      <alignment horizontal="center" vertical="center" shrinkToFit="1"/>
    </xf>
    <xf numFmtId="1" fontId="26" fillId="22" borderId="20" xfId="0" applyNumberFormat="1" applyFont="1" applyFill="1" applyBorder="1" applyAlignment="1">
      <alignment horizontal="center" vertical="center" shrinkToFit="1"/>
    </xf>
    <xf numFmtId="1" fontId="26" fillId="23" borderId="19" xfId="0" applyNumberFormat="1" applyFont="1" applyFill="1" applyBorder="1" applyAlignment="1">
      <alignment horizontal="center" vertical="center" shrinkToFit="1"/>
    </xf>
    <xf numFmtId="1" fontId="26" fillId="22" borderId="1" xfId="0" applyNumberFormat="1" applyFont="1" applyFill="1" applyBorder="1" applyAlignment="1">
      <alignment horizontal="center" vertical="center" shrinkToFit="1"/>
    </xf>
    <xf numFmtId="1" fontId="26" fillId="23" borderId="1" xfId="0" applyNumberFormat="1" applyFont="1" applyFill="1" applyBorder="1" applyAlignment="1">
      <alignment horizontal="center" vertical="center" shrinkToFit="1"/>
    </xf>
    <xf numFmtId="0" fontId="27" fillId="24" borderId="21" xfId="0" applyFont="1" applyFill="1" applyBorder="1" applyAlignment="1">
      <alignment vertical="top"/>
    </xf>
    <xf numFmtId="0" fontId="27" fillId="24" borderId="22" xfId="0" applyFont="1" applyFill="1" applyBorder="1" applyAlignment="1">
      <alignment vertical="top"/>
    </xf>
    <xf numFmtId="0" fontId="18" fillId="25" borderId="23" xfId="0" applyFont="1" applyFill="1" applyBorder="1" applyAlignment="1">
      <alignment vertical="top"/>
    </xf>
    <xf numFmtId="0" fontId="18" fillId="25" borderId="6" xfId="0" applyFont="1" applyFill="1" applyBorder="1" applyAlignment="1">
      <alignment vertical="top"/>
    </xf>
    <xf numFmtId="0" fontId="10" fillId="0" borderId="0" xfId="0" applyFont="1" applyFill="1" applyAlignment="1"/>
    <xf numFmtId="0" fontId="28" fillId="25" borderId="6" xfId="0" applyFont="1" applyFill="1" applyBorder="1" applyAlignment="1">
      <alignment vertical="top"/>
    </xf>
    <xf numFmtId="0" fontId="28" fillId="0" borderId="6" xfId="0" applyFont="1" applyFill="1" applyBorder="1" applyAlignment="1">
      <alignment vertical="top"/>
    </xf>
    <xf numFmtId="0" fontId="10" fillId="26" borderId="6" xfId="0" applyFont="1" applyFill="1" applyBorder="1" applyAlignment="1"/>
    <xf numFmtId="0" fontId="10" fillId="26" borderId="0" xfId="0" applyFont="1" applyFill="1" applyBorder="1" applyAlignment="1"/>
    <xf numFmtId="0" fontId="10" fillId="26" borderId="0" xfId="0" applyFont="1" applyFill="1" applyAlignment="1"/>
    <xf numFmtId="0" fontId="10" fillId="0" borderId="1" xfId="0" applyFont="1" applyFill="1" applyBorder="1" applyAlignment="1"/>
    <xf numFmtId="0" fontId="10" fillId="26" borderId="1" xfId="0" applyFont="1" applyFill="1" applyBorder="1" applyAlignment="1"/>
    <xf numFmtId="0" fontId="0" fillId="26" borderId="0" xfId="0" applyFill="1" applyAlignment="1"/>
    <xf numFmtId="1" fontId="29" fillId="27" borderId="1" xfId="0" applyNumberFormat="1" applyFont="1" applyFill="1" applyBorder="1" applyAlignment="1">
      <alignment horizontal="center" vertical="top" shrinkToFit="1"/>
    </xf>
    <xf numFmtId="1" fontId="9" fillId="0" borderId="1" xfId="0" applyNumberFormat="1" applyFont="1" applyFill="1" applyBorder="1" applyAlignment="1">
      <alignment horizontal="center" vertical="top" shrinkToFit="1"/>
    </xf>
    <xf numFmtId="1" fontId="9" fillId="0" borderId="1" xfId="0" applyNumberFormat="1" applyFont="1" applyBorder="1" applyAlignment="1">
      <alignment horizontal="center" vertical="top" shrinkToFit="1"/>
    </xf>
    <xf numFmtId="1" fontId="9" fillId="0" borderId="5" xfId="0" applyNumberFormat="1" applyFont="1" applyBorder="1" applyAlignment="1">
      <alignment horizontal="center" vertical="top" shrinkToFi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9" fillId="0" borderId="10" xfId="0" applyNumberFormat="1" applyFont="1" applyFill="1" applyBorder="1" applyAlignment="1">
      <alignment horizontal="center" vertical="center" shrinkToFit="1"/>
    </xf>
    <xf numFmtId="0" fontId="10" fillId="0" borderId="4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/>
    <xf numFmtId="0" fontId="10" fillId="0" borderId="4" xfId="0" applyFont="1" applyFill="1" applyBorder="1" applyAlignment="1">
      <alignment horizontal="center" vertical="center"/>
    </xf>
    <xf numFmtId="0" fontId="10" fillId="0" borderId="24" xfId="0" applyFont="1" applyBorder="1"/>
    <xf numFmtId="0" fontId="10" fillId="0" borderId="4" xfId="0" applyFont="1" applyBorder="1"/>
    <xf numFmtId="0" fontId="10" fillId="0" borderId="1" xfId="0" applyFont="1" applyBorder="1"/>
    <xf numFmtId="0" fontId="10" fillId="0" borderId="10" xfId="0" applyFont="1" applyBorder="1" applyAlignment="1">
      <alignment horizontal="center" vertical="center"/>
    </xf>
    <xf numFmtId="0" fontId="10" fillId="0" borderId="5" xfId="0" applyFont="1" applyBorder="1"/>
    <xf numFmtId="0" fontId="10" fillId="0" borderId="10" xfId="0" applyFont="1" applyBorder="1"/>
    <xf numFmtId="0" fontId="27" fillId="24" borderId="10" xfId="0" applyFont="1" applyFill="1" applyBorder="1" applyAlignment="1">
      <alignment vertical="top" wrapText="1"/>
    </xf>
    <xf numFmtId="0" fontId="27" fillId="24" borderId="5" xfId="0" applyFont="1" applyFill="1" applyBorder="1" applyAlignment="1">
      <alignment vertical="top" wrapText="1"/>
    </xf>
    <xf numFmtId="0" fontId="32" fillId="24" borderId="10" xfId="0" applyFont="1" applyFill="1" applyBorder="1" applyAlignment="1">
      <alignment wrapText="1"/>
    </xf>
    <xf numFmtId="0" fontId="32" fillId="24" borderId="11" xfId="0" applyFont="1" applyFill="1" applyBorder="1" applyAlignment="1">
      <alignment wrapText="1"/>
    </xf>
    <xf numFmtId="0" fontId="8" fillId="0" borderId="11" xfId="0" applyFont="1" applyFill="1" applyBorder="1" applyAlignment="1">
      <alignment wrapText="1"/>
    </xf>
    <xf numFmtId="0" fontId="8" fillId="24" borderId="11" xfId="0" applyFont="1" applyFill="1" applyBorder="1" applyAlignment="1">
      <alignment wrapText="1"/>
    </xf>
    <xf numFmtId="0" fontId="8" fillId="24" borderId="5" xfId="0" applyFont="1" applyFill="1" applyBorder="1" applyAlignment="1">
      <alignment wrapText="1"/>
    </xf>
    <xf numFmtId="0" fontId="8" fillId="24" borderId="1" xfId="0" applyFont="1" applyFill="1" applyBorder="1" applyAlignment="1">
      <alignment horizontal="left" wrapText="1"/>
    </xf>
    <xf numFmtId="0" fontId="10" fillId="0" borderId="10" xfId="0" applyFont="1" applyFill="1" applyBorder="1" applyAlignment="1">
      <alignment vertical="center" wrapText="1"/>
    </xf>
    <xf numFmtId="0" fontId="10" fillId="26" borderId="10" xfId="0" applyFont="1" applyFill="1" applyBorder="1" applyAlignment="1">
      <alignment vertical="center" wrapText="1"/>
    </xf>
    <xf numFmtId="0" fontId="10" fillId="26" borderId="11" xfId="0" applyFont="1" applyFill="1" applyBorder="1" applyAlignment="1">
      <alignment vertical="center" wrapText="1"/>
    </xf>
    <xf numFmtId="0" fontId="10" fillId="26" borderId="1" xfId="0" applyFont="1" applyFill="1" applyBorder="1" applyAlignment="1">
      <alignment vertical="center" wrapText="1"/>
    </xf>
    <xf numFmtId="0" fontId="10" fillId="26" borderId="1" xfId="0" applyFont="1" applyFill="1" applyBorder="1" applyAlignment="1">
      <alignment horizontal="center" vertical="center" wrapText="1"/>
    </xf>
    <xf numFmtId="0" fontId="10" fillId="26" borderId="10" xfId="0" applyFont="1" applyFill="1" applyBorder="1" applyAlignment="1">
      <alignment horizontal="center" vertical="center" wrapText="1"/>
    </xf>
    <xf numFmtId="0" fontId="10" fillId="26" borderId="5" xfId="0" applyFont="1" applyFill="1" applyBorder="1" applyAlignment="1">
      <alignment wrapText="1"/>
    </xf>
    <xf numFmtId="0" fontId="10" fillId="26" borderId="1" xfId="0" applyFont="1" applyFill="1" applyBorder="1" applyAlignment="1">
      <alignment wrapText="1"/>
    </xf>
    <xf numFmtId="0" fontId="10" fillId="26" borderId="10" xfId="0" applyFont="1" applyFill="1" applyBorder="1" applyAlignment="1">
      <alignment wrapText="1"/>
    </xf>
    <xf numFmtId="0" fontId="0" fillId="26" borderId="0" xfId="0" applyFill="1" applyAlignment="1">
      <alignment wrapText="1"/>
    </xf>
    <xf numFmtId="0" fontId="8" fillId="0" borderId="10" xfId="0" applyFont="1" applyFill="1" applyBorder="1" applyAlignment="1">
      <alignment vertical="top"/>
    </xf>
    <xf numFmtId="0" fontId="8" fillId="26" borderId="10" xfId="0" applyFont="1" applyFill="1" applyBorder="1" applyAlignment="1">
      <alignment vertical="top"/>
    </xf>
    <xf numFmtId="0" fontId="8" fillId="26" borderId="5" xfId="0" applyFont="1" applyFill="1" applyBorder="1" applyAlignment="1">
      <alignment vertical="top"/>
    </xf>
    <xf numFmtId="0" fontId="8" fillId="26" borderId="11" xfId="0" applyFont="1" applyFill="1" applyBorder="1" applyAlignment="1">
      <alignment vertical="top"/>
    </xf>
    <xf numFmtId="0" fontId="10" fillId="0" borderId="10" xfId="0" applyFont="1" applyFill="1" applyBorder="1" applyAlignment="1">
      <alignment vertical="center"/>
    </xf>
    <xf numFmtId="0" fontId="10" fillId="26" borderId="10" xfId="0" applyFont="1" applyFill="1" applyBorder="1" applyAlignment="1">
      <alignment vertical="center"/>
    </xf>
    <xf numFmtId="0" fontId="10" fillId="26" borderId="11" xfId="0" applyFont="1" applyFill="1" applyBorder="1" applyAlignment="1">
      <alignment vertical="center"/>
    </xf>
    <xf numFmtId="0" fontId="10" fillId="26" borderId="1" xfId="0" applyFont="1" applyFill="1" applyBorder="1" applyAlignment="1">
      <alignment vertical="center"/>
    </xf>
    <xf numFmtId="0" fontId="10" fillId="26" borderId="1" xfId="0" applyFont="1" applyFill="1" applyBorder="1" applyAlignment="1">
      <alignment horizontal="center" vertical="center"/>
    </xf>
    <xf numFmtId="0" fontId="10" fillId="26" borderId="10" xfId="0" applyFont="1" applyFill="1" applyBorder="1" applyAlignment="1">
      <alignment horizontal="center" vertical="center"/>
    </xf>
    <xf numFmtId="0" fontId="10" fillId="26" borderId="5" xfId="0" applyFont="1" applyFill="1" applyBorder="1"/>
    <xf numFmtId="0" fontId="10" fillId="26" borderId="1" xfId="0" applyFont="1" applyFill="1" applyBorder="1"/>
    <xf numFmtId="0" fontId="10" fillId="26" borderId="10" xfId="0" applyFont="1" applyFill="1" applyBorder="1"/>
    <xf numFmtId="0" fontId="0" fillId="26" borderId="0" xfId="0" applyFill="1"/>
    <xf numFmtId="1" fontId="29" fillId="27" borderId="1" xfId="0" applyNumberFormat="1" applyFont="1" applyFill="1" applyBorder="1" applyAlignment="1">
      <alignment horizontal="center" vertical="center" shrinkToFit="1"/>
    </xf>
    <xf numFmtId="0" fontId="18" fillId="29" borderId="10" xfId="0" applyFont="1" applyFill="1" applyBorder="1" applyAlignment="1">
      <alignment vertical="top"/>
    </xf>
    <xf numFmtId="0" fontId="18" fillId="29" borderId="5" xfId="0" applyFont="1" applyFill="1" applyBorder="1" applyAlignment="1">
      <alignment vertical="top" wrapText="1"/>
    </xf>
    <xf numFmtId="0" fontId="32" fillId="29" borderId="10" xfId="0" applyFont="1" applyFill="1" applyBorder="1" applyAlignment="1">
      <alignment wrapText="1"/>
    </xf>
    <xf numFmtId="0" fontId="32" fillId="29" borderId="11" xfId="0" applyFont="1" applyFill="1" applyBorder="1" applyAlignment="1">
      <alignment wrapText="1"/>
    </xf>
    <xf numFmtId="0" fontId="8" fillId="30" borderId="10" xfId="0" applyFont="1" applyFill="1" applyBorder="1" applyAlignment="1">
      <alignment vertical="top"/>
    </xf>
    <xf numFmtId="0" fontId="8" fillId="30" borderId="5" xfId="0" applyFont="1" applyFill="1" applyBorder="1" applyAlignment="1">
      <alignment vertical="top"/>
    </xf>
    <xf numFmtId="0" fontId="8" fillId="31" borderId="1" xfId="0" applyFont="1" applyFill="1" applyBorder="1" applyAlignment="1">
      <alignment horizontal="left" wrapText="1"/>
    </xf>
    <xf numFmtId="0" fontId="8" fillId="30" borderId="11" xfId="0" applyFont="1" applyFill="1" applyBorder="1" applyAlignment="1">
      <alignment vertical="top"/>
    </xf>
    <xf numFmtId="0" fontId="10" fillId="30" borderId="1" xfId="0" applyFont="1" applyFill="1" applyBorder="1" applyAlignment="1">
      <alignment horizontal="center" vertical="center"/>
    </xf>
    <xf numFmtId="0" fontId="10" fillId="30" borderId="10" xfId="0" applyFont="1" applyFill="1" applyBorder="1" applyAlignment="1">
      <alignment horizontal="center" vertical="center"/>
    </xf>
    <xf numFmtId="0" fontId="10" fillId="30" borderId="5" xfId="0" applyFont="1" applyFill="1" applyBorder="1"/>
    <xf numFmtId="0" fontId="10" fillId="30" borderId="1" xfId="0" applyFont="1" applyFill="1" applyBorder="1"/>
    <xf numFmtId="0" fontId="10" fillId="30" borderId="10" xfId="0" applyFont="1" applyFill="1" applyBorder="1"/>
    <xf numFmtId="0" fontId="0" fillId="30" borderId="0" xfId="0" applyFill="1"/>
    <xf numFmtId="0" fontId="32" fillId="28" borderId="1" xfId="0" applyFont="1" applyFill="1" applyBorder="1" applyAlignment="1">
      <alignment horizontal="left" wrapText="1"/>
    </xf>
    <xf numFmtId="1" fontId="9" fillId="0" borderId="1" xfId="0" applyNumberFormat="1" applyFont="1" applyFill="1" applyBorder="1" applyAlignment="1">
      <alignment horizontal="center" vertical="center" shrinkToFit="1"/>
    </xf>
    <xf numFmtId="0" fontId="33" fillId="28" borderId="1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center" vertical="center"/>
    </xf>
    <xf numFmtId="1" fontId="10" fillId="0" borderId="1" xfId="0" applyNumberFormat="1" applyFont="1" applyFill="1" applyBorder="1"/>
    <xf numFmtId="1" fontId="10" fillId="0" borderId="1" xfId="0" applyNumberFormat="1" applyFont="1" applyBorder="1"/>
    <xf numFmtId="166" fontId="10" fillId="0" borderId="1" xfId="1" applyNumberFormat="1" applyFont="1" applyBorder="1" applyAlignment="1">
      <alignment horizontal="center" vertical="center"/>
    </xf>
    <xf numFmtId="0" fontId="10" fillId="0" borderId="0" xfId="0" applyFont="1" applyFill="1"/>
    <xf numFmtId="164" fontId="0" fillId="13" borderId="1" xfId="1" applyFont="1" applyFill="1" applyBorder="1"/>
    <xf numFmtId="0" fontId="2" fillId="34" borderId="1" xfId="0" applyFont="1" applyFill="1" applyBorder="1" applyAlignment="1">
      <alignment horizontal="left" vertical="center"/>
    </xf>
    <xf numFmtId="0" fontId="2" fillId="34" borderId="1" xfId="0" applyFont="1" applyFill="1" applyBorder="1" applyAlignment="1">
      <alignment horizontal="right" vertical="center"/>
    </xf>
    <xf numFmtId="164" fontId="2" fillId="34" borderId="1" xfId="1" applyFont="1" applyFill="1" applyBorder="1" applyAlignment="1">
      <alignment horizontal="left" vertical="center"/>
    </xf>
    <xf numFmtId="166" fontId="2" fillId="34" borderId="1" xfId="1" applyNumberFormat="1" applyFont="1" applyFill="1" applyBorder="1" applyAlignment="1">
      <alignment horizontal="left" vertical="center"/>
    </xf>
    <xf numFmtId="3" fontId="2" fillId="34" borderId="1" xfId="0" applyNumberFormat="1" applyFont="1" applyFill="1" applyBorder="1"/>
    <xf numFmtId="3" fontId="3" fillId="34" borderId="1" xfId="0" applyNumberFormat="1" applyFont="1" applyFill="1" applyBorder="1"/>
    <xf numFmtId="164" fontId="3" fillId="34" borderId="1" xfId="1" applyFont="1" applyFill="1" applyBorder="1"/>
    <xf numFmtId="164" fontId="2" fillId="34" borderId="1" xfId="1" applyFont="1" applyFill="1" applyBorder="1"/>
    <xf numFmtId="164" fontId="0" fillId="34" borderId="1" xfId="1" applyFont="1" applyFill="1" applyBorder="1"/>
    <xf numFmtId="3" fontId="0" fillId="34" borderId="1" xfId="0" applyNumberFormat="1" applyFill="1" applyBorder="1"/>
    <xf numFmtId="0" fontId="2" fillId="10" borderId="1" xfId="0" applyFont="1" applyFill="1" applyBorder="1" applyAlignment="1">
      <alignment horizontal="left" vertical="center"/>
    </xf>
    <xf numFmtId="0" fontId="2" fillId="10" borderId="1" xfId="0" applyFont="1" applyFill="1" applyBorder="1" applyAlignment="1">
      <alignment horizontal="right" vertical="center"/>
    </xf>
    <xf numFmtId="164" fontId="2" fillId="10" borderId="1" xfId="1" applyFont="1" applyFill="1" applyBorder="1" applyAlignment="1">
      <alignment horizontal="left" vertical="center"/>
    </xf>
    <xf numFmtId="166" fontId="2" fillId="10" borderId="1" xfId="1" applyNumberFormat="1" applyFont="1" applyFill="1" applyBorder="1" applyAlignment="1">
      <alignment horizontal="left" vertical="center"/>
    </xf>
    <xf numFmtId="164" fontId="0" fillId="10" borderId="1" xfId="1" applyFont="1" applyFill="1" applyBorder="1"/>
    <xf numFmtId="164" fontId="3" fillId="10" borderId="1" xfId="1" applyFont="1" applyFill="1" applyBorder="1"/>
    <xf numFmtId="0" fontId="6" fillId="9" borderId="1" xfId="0" applyFont="1" applyFill="1" applyBorder="1" applyAlignment="1">
      <alignment horizontal="left" vertical="top" wrapText="1"/>
    </xf>
    <xf numFmtId="0" fontId="0" fillId="0" borderId="1" xfId="0" applyBorder="1"/>
    <xf numFmtId="1" fontId="42" fillId="15" borderId="2" xfId="0" applyNumberFormat="1" applyFont="1" applyFill="1" applyBorder="1" applyAlignment="1">
      <alignment horizontal="center" vertical="center" shrinkToFit="1"/>
    </xf>
    <xf numFmtId="1" fontId="43" fillId="35" borderId="2" xfId="0" applyNumberFormat="1" applyFont="1" applyFill="1" applyBorder="1" applyAlignment="1">
      <alignment horizontal="center" vertical="center" shrinkToFit="1"/>
    </xf>
    <xf numFmtId="1" fontId="43" fillId="15" borderId="2" xfId="0" applyNumberFormat="1" applyFont="1" applyFill="1" applyBorder="1" applyAlignment="1">
      <alignment horizontal="center" vertical="center" shrinkToFit="1"/>
    </xf>
    <xf numFmtId="1" fontId="26" fillId="35" borderId="2" xfId="0" applyNumberFormat="1" applyFont="1" applyFill="1" applyBorder="1" applyAlignment="1">
      <alignment horizontal="center" vertical="center" shrinkToFit="1"/>
    </xf>
    <xf numFmtId="1" fontId="43" fillId="35" borderId="3" xfId="0" applyNumberFormat="1" applyFont="1" applyFill="1" applyBorder="1" applyAlignment="1">
      <alignment horizontal="center" vertical="center" shrinkToFit="1"/>
    </xf>
    <xf numFmtId="1" fontId="43" fillId="15" borderId="1" xfId="0" applyNumberFormat="1" applyFont="1" applyFill="1" applyBorder="1" applyAlignment="1">
      <alignment horizontal="center" vertical="center" shrinkToFit="1"/>
    </xf>
    <xf numFmtId="1" fontId="43" fillId="35" borderId="1" xfId="0" applyNumberFormat="1" applyFont="1" applyFill="1" applyBorder="1" applyAlignment="1">
      <alignment horizontal="center" vertical="center" shrinkToFit="1"/>
    </xf>
    <xf numFmtId="1" fontId="26" fillId="15" borderId="1" xfId="0" applyNumberFormat="1" applyFont="1" applyFill="1" applyBorder="1" applyAlignment="1">
      <alignment horizontal="center" vertical="center" shrinkToFit="1"/>
    </xf>
    <xf numFmtId="1" fontId="43" fillId="36" borderId="1" xfId="0" applyNumberFormat="1" applyFont="1" applyFill="1" applyBorder="1" applyAlignment="1">
      <alignment horizontal="center" vertical="center" shrinkToFit="1"/>
    </xf>
    <xf numFmtId="1" fontId="43" fillId="0" borderId="2" xfId="0" applyNumberFormat="1" applyFont="1" applyBorder="1" applyAlignment="1">
      <alignment horizontal="center" vertical="center" shrinkToFit="1"/>
    </xf>
    <xf numFmtId="1" fontId="43" fillId="36" borderId="2" xfId="0" applyNumberFormat="1" applyFont="1" applyFill="1" applyBorder="1" applyAlignment="1">
      <alignment horizontal="center" vertical="center" shrinkToFit="1"/>
    </xf>
    <xf numFmtId="1" fontId="43" fillId="36" borderId="3" xfId="0" applyNumberFormat="1" applyFont="1" applyFill="1" applyBorder="1" applyAlignment="1">
      <alignment horizontal="center" vertical="center" shrinkToFi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12" borderId="1" xfId="0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11" borderId="2" xfId="0" applyFont="1" applyFill="1" applyBorder="1" applyAlignment="1">
      <alignment vertical="center" wrapText="1"/>
    </xf>
    <xf numFmtId="0" fontId="2" fillId="11" borderId="1" xfId="0" applyFont="1" applyFill="1" applyBorder="1" applyAlignment="1">
      <alignment horizontal="left" vertical="center" wrapText="1"/>
    </xf>
    <xf numFmtId="0" fontId="2" fillId="11" borderId="3" xfId="0" applyFont="1" applyFill="1" applyBorder="1" applyAlignment="1">
      <alignment vertical="center" wrapText="1"/>
    </xf>
    <xf numFmtId="0" fontId="2" fillId="11" borderId="4" xfId="0" applyFont="1" applyFill="1" applyBorder="1" applyAlignment="1">
      <alignment vertical="center" wrapText="1"/>
    </xf>
    <xf numFmtId="0" fontId="2" fillId="34" borderId="1" xfId="0" applyFont="1" applyFill="1" applyBorder="1" applyAlignment="1">
      <alignment horizontal="left" vertical="center" wrapText="1"/>
    </xf>
    <xf numFmtId="0" fontId="2" fillId="10" borderId="1" xfId="0" applyFont="1" applyFill="1" applyBorder="1" applyAlignment="1">
      <alignment horizontal="left" vertical="center" wrapText="1"/>
    </xf>
    <xf numFmtId="166" fontId="2" fillId="13" borderId="1" xfId="1" applyNumberFormat="1" applyFont="1" applyFill="1" applyBorder="1" applyAlignment="1">
      <alignment horizontal="left" vertical="center"/>
    </xf>
    <xf numFmtId="0" fontId="36" fillId="0" borderId="0" xfId="0" applyFont="1"/>
    <xf numFmtId="0" fontId="35" fillId="0" borderId="0" xfId="0" applyFont="1"/>
    <xf numFmtId="0" fontId="45" fillId="0" borderId="0" xfId="0" applyFont="1"/>
    <xf numFmtId="0" fontId="5" fillId="10" borderId="1" xfId="0" applyFont="1" applyFill="1" applyBorder="1" applyAlignment="1">
      <alignment horizontal="left" vertical="center"/>
    </xf>
    <xf numFmtId="0" fontId="5" fillId="10" borderId="1" xfId="0" applyFont="1" applyFill="1" applyBorder="1" applyAlignment="1">
      <alignment horizontal="right" vertical="center"/>
    </xf>
    <xf numFmtId="3" fontId="7" fillId="10" borderId="1" xfId="0" applyNumberFormat="1" applyFont="1" applyFill="1" applyBorder="1"/>
    <xf numFmtId="164" fontId="5" fillId="10" borderId="1" xfId="1" applyFont="1" applyFill="1" applyBorder="1" applyAlignment="1">
      <alignment horizontal="left" vertical="center"/>
    </xf>
    <xf numFmtId="166" fontId="5" fillId="10" borderId="1" xfId="1" applyNumberFormat="1" applyFont="1" applyFill="1" applyBorder="1" applyAlignment="1">
      <alignment horizontal="left" vertical="center"/>
    </xf>
    <xf numFmtId="164" fontId="10" fillId="7" borderId="0" xfId="1" applyFont="1" applyFill="1"/>
    <xf numFmtId="0" fontId="5" fillId="2" borderId="1" xfId="0" applyFont="1" applyFill="1" applyBorder="1" applyAlignment="1">
      <alignment horizontal="left" vertical="center"/>
    </xf>
    <xf numFmtId="164" fontId="5" fillId="2" borderId="1" xfId="1" applyFont="1" applyFill="1" applyBorder="1" applyAlignment="1">
      <alignment horizontal="right" vertical="center"/>
    </xf>
    <xf numFmtId="164" fontId="5" fillId="2" borderId="1" xfId="1" applyFont="1" applyFill="1" applyBorder="1" applyAlignment="1">
      <alignment horizontal="left" vertical="center"/>
    </xf>
    <xf numFmtId="166" fontId="5" fillId="2" borderId="1" xfId="1" applyNumberFormat="1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8" fillId="21" borderId="17" xfId="0" applyFont="1" applyFill="1" applyBorder="1" applyAlignment="1">
      <alignment horizontal="left" vertical="center" wrapText="1"/>
    </xf>
    <xf numFmtId="0" fontId="18" fillId="21" borderId="18" xfId="0" applyFont="1" applyFill="1" applyBorder="1" applyAlignment="1">
      <alignment horizontal="left" vertical="center" wrapText="1"/>
    </xf>
    <xf numFmtId="0" fontId="30" fillId="28" borderId="1" xfId="0" applyFont="1" applyFill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top" wrapText="1"/>
    </xf>
    <xf numFmtId="0" fontId="31" fillId="0" borderId="10" xfId="0" applyFont="1" applyBorder="1" applyAlignment="1">
      <alignment horizontal="left" vertical="top" wrapText="1"/>
    </xf>
    <xf numFmtId="0" fontId="21" fillId="9" borderId="12" xfId="0" applyFont="1" applyFill="1" applyBorder="1" applyAlignment="1">
      <alignment horizontal="center" vertical="center"/>
    </xf>
    <xf numFmtId="0" fontId="21" fillId="9" borderId="13" xfId="0" applyFont="1" applyFill="1" applyBorder="1" applyAlignment="1">
      <alignment horizontal="center" vertical="center"/>
    </xf>
    <xf numFmtId="0" fontId="21" fillId="9" borderId="14" xfId="0" applyFont="1" applyFill="1" applyBorder="1" applyAlignment="1">
      <alignment horizontal="center" vertical="center"/>
    </xf>
    <xf numFmtId="0" fontId="22" fillId="9" borderId="15" xfId="0" applyFont="1" applyFill="1" applyBorder="1" applyAlignment="1">
      <alignment horizontal="center" vertical="center"/>
    </xf>
    <xf numFmtId="0" fontId="22" fillId="9" borderId="0" xfId="0" applyFont="1" applyFill="1" applyBorder="1" applyAlignment="1">
      <alignment horizontal="center" vertical="center"/>
    </xf>
    <xf numFmtId="0" fontId="22" fillId="9" borderId="16" xfId="0" applyFont="1" applyFill="1" applyBorder="1" applyAlignment="1">
      <alignment horizontal="center" vertical="center"/>
    </xf>
    <xf numFmtId="0" fontId="23" fillId="9" borderId="15" xfId="0" applyFont="1" applyFill="1" applyBorder="1" applyAlignment="1">
      <alignment horizontal="center" vertical="center"/>
    </xf>
    <xf numFmtId="0" fontId="23" fillId="9" borderId="0" xfId="0" applyFont="1" applyFill="1" applyBorder="1" applyAlignment="1">
      <alignment horizontal="center" vertical="center"/>
    </xf>
    <xf numFmtId="0" fontId="23" fillId="9" borderId="16" xfId="0" applyFont="1" applyFill="1" applyBorder="1" applyAlignment="1">
      <alignment horizontal="center" vertical="center"/>
    </xf>
    <xf numFmtId="0" fontId="24" fillId="9" borderId="2" xfId="0" applyFont="1" applyFill="1" applyBorder="1" applyAlignment="1">
      <alignment horizontal="center" vertical="center"/>
    </xf>
    <xf numFmtId="0" fontId="24" fillId="9" borderId="15" xfId="0" applyFont="1" applyFill="1" applyBorder="1" applyAlignment="1">
      <alignment horizontal="center" vertical="center"/>
    </xf>
    <xf numFmtId="0" fontId="24" fillId="9" borderId="0" xfId="0" applyFont="1" applyFill="1" applyBorder="1" applyAlignment="1">
      <alignment horizontal="center" vertical="center"/>
    </xf>
    <xf numFmtId="0" fontId="24" fillId="9" borderId="0" xfId="0" applyFont="1" applyFill="1" applyAlignment="1">
      <alignment horizontal="center" vertical="center"/>
    </xf>
    <xf numFmtId="0" fontId="18" fillId="19" borderId="8" xfId="0" applyFont="1" applyFill="1" applyBorder="1" applyAlignment="1">
      <alignment horizontal="center" vertical="center" wrapText="1"/>
    </xf>
    <xf numFmtId="0" fontId="18" fillId="19" borderId="9" xfId="0" applyFont="1" applyFill="1" applyBorder="1" applyAlignment="1">
      <alignment horizontal="center" vertical="center" wrapText="1"/>
    </xf>
    <xf numFmtId="0" fontId="18" fillId="19" borderId="19" xfId="0" applyFont="1" applyFill="1" applyBorder="1" applyAlignment="1">
      <alignment horizontal="center" vertical="center" wrapText="1"/>
    </xf>
    <xf numFmtId="0" fontId="18" fillId="19" borderId="0" xfId="0" applyFont="1" applyFill="1" applyBorder="1" applyAlignment="1">
      <alignment horizontal="center" vertical="center" wrapText="1"/>
    </xf>
    <xf numFmtId="0" fontId="20" fillId="20" borderId="10" xfId="0" applyFont="1" applyFill="1" applyBorder="1" applyAlignment="1">
      <alignment horizontal="center" vertical="center"/>
    </xf>
    <xf numFmtId="0" fontId="20" fillId="20" borderId="11" xfId="0" applyFont="1" applyFill="1" applyBorder="1" applyAlignment="1">
      <alignment horizontal="center" vertical="center"/>
    </xf>
    <xf numFmtId="0" fontId="20" fillId="20" borderId="5" xfId="0" applyFont="1" applyFill="1" applyBorder="1" applyAlignment="1">
      <alignment horizontal="center" vertical="center"/>
    </xf>
    <xf numFmtId="0" fontId="21" fillId="9" borderId="10" xfId="0" applyFont="1" applyFill="1" applyBorder="1" applyAlignment="1">
      <alignment horizontal="center" vertical="center"/>
    </xf>
    <xf numFmtId="0" fontId="21" fillId="9" borderId="11" xfId="0" applyFont="1" applyFill="1" applyBorder="1" applyAlignment="1">
      <alignment horizontal="center" vertical="center"/>
    </xf>
    <xf numFmtId="0" fontId="21" fillId="9" borderId="5" xfId="0" applyFont="1" applyFill="1" applyBorder="1" applyAlignment="1">
      <alignment horizontal="center" vertical="center"/>
    </xf>
    <xf numFmtId="0" fontId="33" fillId="28" borderId="1" xfId="0" applyFont="1" applyFill="1" applyBorder="1" applyAlignment="1">
      <alignment horizontal="left" vertical="center" wrapText="1"/>
    </xf>
    <xf numFmtId="0" fontId="33" fillId="28" borderId="1" xfId="0" applyFont="1" applyFill="1" applyBorder="1" applyAlignment="1">
      <alignment horizontal="left" vertical="top" wrapText="1"/>
    </xf>
    <xf numFmtId="0" fontId="30" fillId="28" borderId="1" xfId="0" applyFont="1" applyFill="1" applyBorder="1" applyAlignment="1">
      <alignment horizontal="left" vertical="top" wrapText="1"/>
    </xf>
    <xf numFmtId="0" fontId="32" fillId="28" borderId="1" xfId="0" applyFont="1" applyFill="1" applyBorder="1" applyAlignment="1">
      <alignment horizontal="left" vertical="center" wrapText="1"/>
    </xf>
    <xf numFmtId="0" fontId="27" fillId="32" borderId="1" xfId="0" applyFont="1" applyFill="1" applyBorder="1" applyAlignment="1">
      <alignment horizontal="left" vertical="top" wrapText="1"/>
    </xf>
    <xf numFmtId="0" fontId="34" fillId="33" borderId="1" xfId="0" applyFont="1" applyFill="1" applyBorder="1" applyAlignment="1">
      <alignment horizontal="center" vertical="top" wrapText="1"/>
    </xf>
    <xf numFmtId="0" fontId="34" fillId="33" borderId="10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top" wrapText="1"/>
    </xf>
    <xf numFmtId="0" fontId="39" fillId="9" borderId="24" xfId="0" applyFont="1" applyFill="1" applyBorder="1" applyAlignment="1">
      <alignment horizontal="center" vertical="center"/>
    </xf>
    <xf numFmtId="0" fontId="39" fillId="9" borderId="6" xfId="0" applyFont="1" applyFill="1" applyBorder="1" applyAlignment="1">
      <alignment horizontal="center" vertical="center"/>
    </xf>
    <xf numFmtId="0" fontId="39" fillId="9" borderId="25" xfId="0" applyFont="1" applyFill="1" applyBorder="1" applyAlignment="1">
      <alignment horizontal="center" vertical="center"/>
    </xf>
    <xf numFmtId="0" fontId="40" fillId="9" borderId="15" xfId="0" applyFont="1" applyFill="1" applyBorder="1" applyAlignment="1">
      <alignment horizontal="center" vertical="center"/>
    </xf>
    <xf numFmtId="0" fontId="40" fillId="9" borderId="0" xfId="0" applyFont="1" applyFill="1" applyAlignment="1">
      <alignment horizontal="center" vertical="center"/>
    </xf>
    <xf numFmtId="0" fontId="40" fillId="9" borderId="16" xfId="0" applyFont="1" applyFill="1" applyBorder="1" applyAlignment="1">
      <alignment horizontal="center" vertical="center"/>
    </xf>
    <xf numFmtId="0" fontId="41" fillId="9" borderId="24" xfId="0" applyFont="1" applyFill="1" applyBorder="1" applyAlignment="1">
      <alignment horizontal="center" vertical="center"/>
    </xf>
    <xf numFmtId="0" fontId="41" fillId="9" borderId="6" xfId="0" applyFont="1" applyFill="1" applyBorder="1" applyAlignment="1">
      <alignment horizontal="center" vertical="center"/>
    </xf>
    <xf numFmtId="0" fontId="41" fillId="9" borderId="25" xfId="0" applyFont="1" applyFill="1" applyBorder="1" applyAlignment="1">
      <alignment horizontal="center" vertical="center"/>
    </xf>
    <xf numFmtId="0" fontId="40" fillId="9" borderId="24" xfId="0" applyFont="1" applyFill="1" applyBorder="1" applyAlignment="1">
      <alignment horizontal="center"/>
    </xf>
    <xf numFmtId="0" fontId="40" fillId="9" borderId="6" xfId="0" applyFont="1" applyFill="1" applyBorder="1" applyAlignment="1">
      <alignment horizontal="center"/>
    </xf>
    <xf numFmtId="0" fontId="38" fillId="9" borderId="24" xfId="0" applyFont="1" applyFill="1" applyBorder="1" applyAlignment="1">
      <alignment horizontal="center" vertical="center"/>
    </xf>
    <xf numFmtId="0" fontId="38" fillId="9" borderId="6" xfId="0" applyFont="1" applyFill="1" applyBorder="1" applyAlignment="1">
      <alignment horizontal="center" vertical="center"/>
    </xf>
    <xf numFmtId="0" fontId="38" fillId="9" borderId="25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37" fillId="20" borderId="2" xfId="0" applyFont="1" applyFill="1" applyBorder="1" applyAlignment="1">
      <alignment horizontal="center" vertical="center" wrapText="1"/>
    </xf>
    <xf numFmtId="0" fontId="38" fillId="9" borderId="2" xfId="0" applyFont="1" applyFill="1" applyBorder="1" applyAlignment="1">
      <alignment horizontal="center" vertical="center"/>
    </xf>
    <xf numFmtId="0" fontId="38" fillId="9" borderId="15" xfId="0" applyFont="1" applyFill="1" applyBorder="1" applyAlignment="1">
      <alignment horizontal="center" vertical="center"/>
    </xf>
    <xf numFmtId="0" fontId="38" fillId="9" borderId="0" xfId="0" applyFont="1" applyFill="1" applyAlignment="1">
      <alignment horizontal="center" vertical="center"/>
    </xf>
    <xf numFmtId="0" fontId="38" fillId="9" borderId="16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2" fillId="34" borderId="1" xfId="0" applyFont="1" applyFill="1" applyBorder="1" applyAlignment="1">
      <alignment horizontal="center" vertical="center" wrapText="1"/>
    </xf>
    <xf numFmtId="0" fontId="2" fillId="34" borderId="2" xfId="0" applyFont="1" applyFill="1" applyBorder="1" applyAlignment="1">
      <alignment horizontal="center" vertical="center"/>
    </xf>
    <xf numFmtId="0" fontId="2" fillId="34" borderId="3" xfId="0" applyFont="1" applyFill="1" applyBorder="1" applyAlignment="1">
      <alignment horizontal="center" vertical="center"/>
    </xf>
    <xf numFmtId="0" fontId="2" fillId="34" borderId="4" xfId="0" applyFont="1" applyFill="1" applyBorder="1" applyAlignment="1">
      <alignment horizontal="center" vertical="center"/>
    </xf>
    <xf numFmtId="0" fontId="2" fillId="13" borderId="2" xfId="0" applyFont="1" applyFill="1" applyBorder="1" applyAlignment="1">
      <alignment horizontal="center" vertical="center" wrapText="1"/>
    </xf>
    <xf numFmtId="0" fontId="2" fillId="13" borderId="3" xfId="0" applyFont="1" applyFill="1" applyBorder="1" applyAlignment="1">
      <alignment horizontal="center" vertical="center" wrapText="1"/>
    </xf>
    <xf numFmtId="0" fontId="2" fillId="13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2" fillId="34" borderId="2" xfId="0" applyFont="1" applyFill="1" applyBorder="1" applyAlignment="1">
      <alignment horizontal="center" vertical="center" wrapText="1"/>
    </xf>
    <xf numFmtId="0" fontId="2" fillId="34" borderId="3" xfId="0" applyFont="1" applyFill="1" applyBorder="1" applyAlignment="1">
      <alignment horizontal="center" vertical="center" wrapText="1"/>
    </xf>
    <xf numFmtId="0" fontId="2" fillId="34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0" fillId="12" borderId="1" xfId="0" applyFill="1" applyBorder="1" applyAlignment="1">
      <alignment horizontal="center" vertical="top" wrapText="1"/>
    </xf>
    <xf numFmtId="0" fontId="0" fillId="12" borderId="1" xfId="0" applyFill="1" applyBorder="1" applyAlignment="1">
      <alignment horizontal="center" vertical="top" wrapText="1"/>
    </xf>
    <xf numFmtId="0" fontId="0" fillId="12" borderId="1" xfId="0" applyFill="1" applyBorder="1" applyAlignment="1">
      <alignment horizontal="left" vertical="top" wrapText="1"/>
    </xf>
    <xf numFmtId="0" fontId="0" fillId="12" borderId="1" xfId="0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0" fontId="0" fillId="12" borderId="0" xfId="0" applyFill="1"/>
    <xf numFmtId="0" fontId="2" fillId="12" borderId="1" xfId="0" applyFont="1" applyFill="1" applyBorder="1" applyAlignment="1">
      <alignment horizontal="left" vertical="top" wrapText="1"/>
    </xf>
    <xf numFmtId="0" fontId="0" fillId="12" borderId="1" xfId="0" applyFill="1" applyBorder="1" applyAlignment="1">
      <alignment horizontal="center" vertical="center" wrapText="1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9"/>
  <sheetViews>
    <sheetView workbookViewId="0">
      <selection activeCell="A53" sqref="A53"/>
    </sheetView>
  </sheetViews>
  <sheetFormatPr defaultColWidth="9.140625" defaultRowHeight="12"/>
  <cols>
    <col min="1" max="1" width="28.42578125" style="64" bestFit="1" customWidth="1"/>
    <col min="2" max="2" width="7.5703125" style="64" bestFit="1" customWidth="1"/>
    <col min="3" max="3" width="19.7109375" style="65" bestFit="1" customWidth="1"/>
    <col min="4" max="4" width="28.140625" style="65" bestFit="1" customWidth="1"/>
    <col min="5" max="5" width="18.85546875" style="67" bestFit="1" customWidth="1"/>
    <col min="6" max="6" width="18" style="64" bestFit="1" customWidth="1"/>
    <col min="7" max="7" width="16.28515625" style="64" bestFit="1" customWidth="1"/>
    <col min="8" max="16384" width="9.140625" style="64"/>
  </cols>
  <sheetData>
    <row r="1" spans="1:5">
      <c r="C1" s="65" t="s">
        <v>35</v>
      </c>
      <c r="D1" s="66" t="s">
        <v>36</v>
      </c>
    </row>
    <row r="2" spans="1:5">
      <c r="D2" s="65" t="s">
        <v>37</v>
      </c>
    </row>
    <row r="4" spans="1:5">
      <c r="A4" s="68" t="s">
        <v>38</v>
      </c>
      <c r="B4" s="68" t="s">
        <v>39</v>
      </c>
      <c r="C4" s="69" t="s">
        <v>40</v>
      </c>
      <c r="D4" s="69" t="s">
        <v>41</v>
      </c>
      <c r="E4" s="70" t="s">
        <v>42</v>
      </c>
    </row>
    <row r="5" spans="1:5">
      <c r="A5" s="71" t="s">
        <v>43</v>
      </c>
      <c r="B5" s="72">
        <v>2020</v>
      </c>
      <c r="C5" s="69">
        <v>75107478193</v>
      </c>
      <c r="D5" s="69">
        <v>2407927000000</v>
      </c>
      <c r="E5" s="70">
        <f>+C5/D5</f>
        <v>3.1191758800412139E-2</v>
      </c>
    </row>
    <row r="6" spans="1:5">
      <c r="A6" s="71" t="s">
        <v>44</v>
      </c>
      <c r="B6" s="72">
        <v>2020</v>
      </c>
      <c r="C6" s="69">
        <v>9000000000</v>
      </c>
      <c r="D6" s="69">
        <v>1191716906000</v>
      </c>
      <c r="E6" s="70">
        <f t="shared" ref="E6:E15" si="0">+C6/D6</f>
        <v>7.5521291631319692E-3</v>
      </c>
    </row>
    <row r="7" spans="1:5" s="76" customFormat="1">
      <c r="A7" s="73" t="s">
        <v>45</v>
      </c>
      <c r="B7" s="74">
        <v>2020</v>
      </c>
      <c r="C7" s="63">
        <v>538000000000</v>
      </c>
      <c r="D7" s="62">
        <v>198141305025</v>
      </c>
      <c r="E7" s="75">
        <f t="shared" ref="E7" si="1">C7/D7</f>
        <v>2.7152339585737519</v>
      </c>
    </row>
    <row r="8" spans="1:5" s="76" customFormat="1">
      <c r="A8" s="73" t="s">
        <v>46</v>
      </c>
      <c r="B8" s="74">
        <v>2020</v>
      </c>
      <c r="C8" s="77">
        <v>11200000000</v>
      </c>
      <c r="D8" s="62">
        <v>249085000000</v>
      </c>
      <c r="E8" s="78">
        <f>+C8/D8</f>
        <v>4.4964570327398277E-2</v>
      </c>
    </row>
    <row r="9" spans="1:5" s="76" customFormat="1">
      <c r="A9" s="73" t="s">
        <v>47</v>
      </c>
      <c r="B9" s="74">
        <v>2020</v>
      </c>
      <c r="C9" s="77">
        <v>59580000000</v>
      </c>
      <c r="D9" s="77">
        <v>382557000000</v>
      </c>
      <c r="E9" s="78">
        <f t="shared" si="0"/>
        <v>0.15574149734549361</v>
      </c>
    </row>
    <row r="10" spans="1:5">
      <c r="A10" s="71" t="s">
        <v>48</v>
      </c>
      <c r="B10" s="72">
        <v>2020</v>
      </c>
      <c r="C10" s="69">
        <v>82120000000</v>
      </c>
      <c r="D10" s="65">
        <v>1149353693000</v>
      </c>
      <c r="E10" s="70">
        <f t="shared" si="0"/>
        <v>7.1448850340971579E-2</v>
      </c>
    </row>
    <row r="11" spans="1:5">
      <c r="A11" s="73" t="s">
        <v>49</v>
      </c>
      <c r="B11" s="72">
        <v>2020</v>
      </c>
      <c r="C11" s="69">
        <v>10226000000</v>
      </c>
      <c r="D11" s="65">
        <v>649921288710</v>
      </c>
      <c r="E11" s="70">
        <f t="shared" si="0"/>
        <v>1.5734213015697846E-2</v>
      </c>
    </row>
    <row r="12" spans="1:5">
      <c r="A12" s="79" t="s">
        <v>50</v>
      </c>
      <c r="B12" s="72">
        <v>2020</v>
      </c>
      <c r="C12" s="63">
        <v>1920600000</v>
      </c>
      <c r="D12" s="80">
        <v>51194844074</v>
      </c>
      <c r="E12" s="70">
        <f t="shared" si="0"/>
        <v>3.7515496623524297E-2</v>
      </c>
    </row>
    <row r="13" spans="1:5">
      <c r="A13" s="79" t="s">
        <v>51</v>
      </c>
      <c r="B13" s="72">
        <v>2020</v>
      </c>
      <c r="C13" s="63">
        <v>90000000</v>
      </c>
      <c r="D13" s="69">
        <v>4039170019</v>
      </c>
      <c r="E13" s="70">
        <f t="shared" si="0"/>
        <v>2.2281805315608329E-2</v>
      </c>
    </row>
    <row r="14" spans="1:5">
      <c r="A14" s="79" t="s">
        <v>33</v>
      </c>
      <c r="B14" s="72">
        <v>2020</v>
      </c>
      <c r="C14" s="63">
        <v>1605000000</v>
      </c>
      <c r="D14" s="62">
        <v>9224783939</v>
      </c>
      <c r="E14" s="70">
        <f t="shared" si="0"/>
        <v>0.17398781484891751</v>
      </c>
    </row>
    <row r="15" spans="1:5">
      <c r="A15" s="79" t="s">
        <v>52</v>
      </c>
      <c r="B15" s="72">
        <v>2020</v>
      </c>
      <c r="C15" s="81">
        <v>6094286181.5</v>
      </c>
      <c r="D15" s="65">
        <v>165614881000</v>
      </c>
      <c r="E15" s="70">
        <f t="shared" si="0"/>
        <v>3.6797938353740081E-2</v>
      </c>
    </row>
    <row r="16" spans="1:5">
      <c r="A16" s="82" t="s">
        <v>43</v>
      </c>
      <c r="B16" s="83">
        <v>2021</v>
      </c>
      <c r="C16" s="65">
        <f>5495000000+166204836128</f>
        <v>171699836128</v>
      </c>
      <c r="D16" s="65">
        <v>8036888000000</v>
      </c>
      <c r="E16" s="67">
        <f>C16/D16</f>
        <v>2.1363970249181026E-2</v>
      </c>
    </row>
    <row r="17" spans="1:7" ht="15" customHeight="1">
      <c r="A17" s="82" t="s">
        <v>44</v>
      </c>
      <c r="B17" s="83">
        <v>2021</v>
      </c>
      <c r="C17" s="65">
        <v>28433858498</v>
      </c>
      <c r="D17" s="65">
        <v>1135000000000</v>
      </c>
      <c r="E17" s="67">
        <f t="shared" ref="E17:E26" si="2">C17/D17</f>
        <v>2.5051857707488988E-2</v>
      </c>
    </row>
    <row r="18" spans="1:7" ht="15" customHeight="1">
      <c r="A18" s="84" t="s">
        <v>45</v>
      </c>
      <c r="B18" s="83">
        <v>2021</v>
      </c>
      <c r="C18" s="65">
        <v>538000000</v>
      </c>
      <c r="D18" s="80">
        <v>198141305025</v>
      </c>
      <c r="E18" s="67">
        <f t="shared" si="2"/>
        <v>2.7152339585737521E-3</v>
      </c>
    </row>
    <row r="19" spans="1:7" ht="15" customHeight="1">
      <c r="A19" s="84" t="s">
        <v>46</v>
      </c>
      <c r="B19" s="83">
        <v>2021</v>
      </c>
      <c r="C19" s="65">
        <v>5600000000</v>
      </c>
      <c r="D19" s="65">
        <v>108852000000</v>
      </c>
      <c r="E19" s="85">
        <f>C19/D19</f>
        <v>5.1446000073494286E-2</v>
      </c>
    </row>
    <row r="20" spans="1:7" ht="15" customHeight="1">
      <c r="A20" s="84" t="s">
        <v>47</v>
      </c>
      <c r="B20" s="83">
        <v>2021</v>
      </c>
      <c r="C20" s="65">
        <v>54310000000</v>
      </c>
      <c r="D20" s="65">
        <v>1303256000000</v>
      </c>
      <c r="E20" s="85">
        <f>F20/D20</f>
        <v>8.3345098737316381E-2</v>
      </c>
      <c r="F20" s="65">
        <f>54310000000+22440000000+7960000000+23910000000</f>
        <v>108620000000</v>
      </c>
    </row>
    <row r="21" spans="1:7" ht="15" customHeight="1">
      <c r="A21" s="82" t="s">
        <v>48</v>
      </c>
      <c r="B21" s="83">
        <v>2021</v>
      </c>
      <c r="C21" s="65">
        <v>85840000000</v>
      </c>
      <c r="D21" s="65">
        <v>1861740000000</v>
      </c>
      <c r="E21" s="67">
        <f t="shared" si="2"/>
        <v>4.6107404900791731E-2</v>
      </c>
      <c r="G21" s="65"/>
    </row>
    <row r="22" spans="1:7" s="76" customFormat="1" ht="15" customHeight="1">
      <c r="A22" s="84" t="s">
        <v>49</v>
      </c>
      <c r="B22" s="86">
        <v>2021</v>
      </c>
      <c r="C22" s="63">
        <v>718604782391</v>
      </c>
      <c r="D22" s="63">
        <v>568345150593</v>
      </c>
      <c r="E22" s="75">
        <f>C22/D22</f>
        <v>1.2643809516826563</v>
      </c>
    </row>
    <row r="23" spans="1:7" s="76" customFormat="1" ht="15" customHeight="1">
      <c r="A23" s="86" t="s">
        <v>50</v>
      </c>
      <c r="B23" s="86">
        <v>2021</v>
      </c>
      <c r="C23" s="63">
        <v>1920600000</v>
      </c>
      <c r="D23" s="63">
        <v>112465300664</v>
      </c>
      <c r="E23" s="75">
        <f t="shared" si="2"/>
        <v>1.7077267287427273E-2</v>
      </c>
      <c r="F23" s="75"/>
    </row>
    <row r="24" spans="1:7" s="76" customFormat="1" ht="15" customHeight="1">
      <c r="A24" s="86" t="s">
        <v>51</v>
      </c>
      <c r="B24" s="86">
        <v>2021</v>
      </c>
      <c r="C24" s="63">
        <v>110000000</v>
      </c>
      <c r="D24" s="63">
        <v>-18018978930</v>
      </c>
      <c r="E24" s="75">
        <f t="shared" si="2"/>
        <v>-6.1046744339580622E-3</v>
      </c>
      <c r="F24" s="75"/>
    </row>
    <row r="25" spans="1:7" s="76" customFormat="1" ht="15" customHeight="1">
      <c r="A25" s="86" t="s">
        <v>33</v>
      </c>
      <c r="B25" s="86">
        <v>2021</v>
      </c>
      <c r="C25" s="63">
        <v>1605000000</v>
      </c>
      <c r="D25" s="62">
        <v>9224783939</v>
      </c>
      <c r="E25" s="75">
        <f t="shared" si="2"/>
        <v>0.17398781484891751</v>
      </c>
      <c r="F25" s="75"/>
    </row>
    <row r="26" spans="1:7" s="89" customFormat="1" ht="15" customHeight="1">
      <c r="A26" s="86" t="s">
        <v>52</v>
      </c>
      <c r="B26" s="86">
        <v>2021</v>
      </c>
      <c r="C26" s="87">
        <v>6094286181.5</v>
      </c>
      <c r="D26" s="37">
        <v>165614881000</v>
      </c>
      <c r="E26" s="75">
        <f t="shared" si="2"/>
        <v>3.6797938353740081E-2</v>
      </c>
      <c r="F26" s="88"/>
    </row>
    <row r="27" spans="1:7" s="76" customFormat="1" ht="15" customHeight="1">
      <c r="A27" s="90" t="s">
        <v>43</v>
      </c>
      <c r="B27" s="91">
        <v>2022</v>
      </c>
      <c r="C27" s="63">
        <f>8500000+208880769710</f>
        <v>208889269710</v>
      </c>
      <c r="D27" s="62">
        <v>12779427000000</v>
      </c>
      <c r="E27" s="92">
        <f>C27/D27</f>
        <v>1.6345746151998835E-2</v>
      </c>
      <c r="F27" s="75"/>
    </row>
    <row r="28" spans="1:7" s="76" customFormat="1" ht="15" customHeight="1">
      <c r="A28" s="90" t="s">
        <v>44</v>
      </c>
      <c r="B28" s="91">
        <v>2022</v>
      </c>
      <c r="C28" s="63">
        <v>22852287343</v>
      </c>
      <c r="D28" s="63">
        <v>2576000000000</v>
      </c>
      <c r="E28" s="92">
        <f t="shared" ref="E28:E30" si="3">C28/D28</f>
        <v>8.8712295586180125E-3</v>
      </c>
      <c r="F28" s="75"/>
    </row>
    <row r="29" spans="1:7" s="76" customFormat="1" ht="15" customHeight="1">
      <c r="A29" s="90" t="s">
        <v>45</v>
      </c>
      <c r="B29" s="91">
        <v>2022</v>
      </c>
      <c r="C29" s="62">
        <v>577000000</v>
      </c>
      <c r="D29" s="63">
        <v>404088595924</v>
      </c>
      <c r="E29" s="92">
        <f t="shared" si="3"/>
        <v>1.427904686794281E-3</v>
      </c>
      <c r="F29" s="75"/>
    </row>
    <row r="30" spans="1:7" s="76" customFormat="1" ht="15" customHeight="1">
      <c r="A30" s="90" t="s">
        <v>46</v>
      </c>
      <c r="B30" s="91">
        <v>2022</v>
      </c>
      <c r="C30" s="63">
        <v>54310000000</v>
      </c>
      <c r="D30" s="63">
        <v>378058000000</v>
      </c>
      <c r="E30" s="92">
        <f t="shared" si="3"/>
        <v>0.14365520634400011</v>
      </c>
    </row>
    <row r="31" spans="1:7" s="76" customFormat="1" ht="15" customHeight="1">
      <c r="A31" s="90" t="s">
        <v>47</v>
      </c>
      <c r="B31" s="91">
        <v>2022</v>
      </c>
      <c r="C31" s="63">
        <v>33150000000</v>
      </c>
      <c r="D31" s="63">
        <v>1041563000000</v>
      </c>
      <c r="E31" s="92">
        <f>F20/D31</f>
        <v>0.1042855785007724</v>
      </c>
    </row>
    <row r="32" spans="1:7" s="76" customFormat="1" ht="15" customHeight="1">
      <c r="A32" s="90" t="s">
        <v>48</v>
      </c>
      <c r="B32" s="91">
        <v>2022</v>
      </c>
      <c r="C32" s="63">
        <v>117650000000</v>
      </c>
      <c r="D32" s="63">
        <v>3820964000000</v>
      </c>
      <c r="E32" s="75">
        <f>+C32/D32</f>
        <v>3.0790659111156242E-2</v>
      </c>
    </row>
    <row r="33" spans="1:5" s="76" customFormat="1">
      <c r="A33" s="90" t="s">
        <v>49</v>
      </c>
      <c r="B33" s="91">
        <v>2022</v>
      </c>
      <c r="C33" s="63">
        <v>718604782391</v>
      </c>
      <c r="D33" s="63">
        <v>744820930786</v>
      </c>
      <c r="E33" s="75">
        <f t="shared" ref="E33:E34" si="4">+C33/D33</f>
        <v>0.96480207884687874</v>
      </c>
    </row>
    <row r="34" spans="1:5" s="76" customFormat="1">
      <c r="A34" s="91" t="s">
        <v>50</v>
      </c>
      <c r="B34" s="91">
        <v>2022</v>
      </c>
      <c r="C34" s="63">
        <v>1787912387</v>
      </c>
      <c r="D34" s="63">
        <v>55922236073</v>
      </c>
      <c r="E34" s="75">
        <f t="shared" si="4"/>
        <v>3.197140373046041E-2</v>
      </c>
    </row>
    <row r="35" spans="1:5" s="76" customFormat="1">
      <c r="A35" s="91" t="s">
        <v>51</v>
      </c>
      <c r="B35" s="91">
        <v>2022</v>
      </c>
      <c r="C35" s="62">
        <v>115000000</v>
      </c>
      <c r="D35" s="63">
        <v>-31791349595</v>
      </c>
      <c r="E35" s="75">
        <f>+C36/D35</f>
        <v>-5.2844563738313989E-3</v>
      </c>
    </row>
    <row r="36" spans="1:5" s="76" customFormat="1">
      <c r="A36" s="91" t="s">
        <v>33</v>
      </c>
      <c r="B36" s="91">
        <v>2022</v>
      </c>
      <c r="C36" s="63">
        <v>168000000</v>
      </c>
      <c r="D36" s="63">
        <v>15345893870</v>
      </c>
      <c r="E36" s="75">
        <f>+C38/D36</f>
        <v>6.4186551030800265</v>
      </c>
    </row>
    <row r="37" spans="1:5" s="76" customFormat="1">
      <c r="A37" s="91" t="s">
        <v>52</v>
      </c>
      <c r="B37" s="91"/>
      <c r="C37" s="63">
        <v>1413000000</v>
      </c>
      <c r="D37" s="63">
        <v>327830339000</v>
      </c>
      <c r="E37" s="75">
        <f>+C39/D37</f>
        <v>7.3810366230320126E-2</v>
      </c>
    </row>
    <row r="38" spans="1:5" s="76" customFormat="1">
      <c r="A38" s="93" t="s">
        <v>43</v>
      </c>
      <c r="B38" s="94">
        <v>2023</v>
      </c>
      <c r="C38" s="63">
        <f>66936000000+31564000000</f>
        <v>98500000000</v>
      </c>
      <c r="D38" s="62">
        <v>6292521000000</v>
      </c>
      <c r="E38" s="75">
        <f>C38/D38</f>
        <v>1.5653503579884754E-2</v>
      </c>
    </row>
    <row r="39" spans="1:5" s="76" customFormat="1">
      <c r="A39" s="93" t="s">
        <v>44</v>
      </c>
      <c r="B39" s="94">
        <v>2023</v>
      </c>
      <c r="C39" s="62">
        <v>24197277383</v>
      </c>
      <c r="D39" s="63">
        <v>3078000000000</v>
      </c>
      <c r="E39" s="75">
        <f>C39/D39</f>
        <v>7.8613636721897341E-3</v>
      </c>
    </row>
    <row r="40" spans="1:5" s="98" customFormat="1">
      <c r="A40" s="95" t="s">
        <v>45</v>
      </c>
      <c r="B40" s="96">
        <v>2023</v>
      </c>
      <c r="C40" s="63">
        <v>538000000</v>
      </c>
      <c r="D40" s="63">
        <v>308939364696</v>
      </c>
      <c r="E40" s="97">
        <f t="shared" ref="E40:E46" si="5">C40/D40</f>
        <v>1.7414420481164593E-3</v>
      </c>
    </row>
    <row r="41" spans="1:5" s="76" customFormat="1">
      <c r="A41" s="93" t="s">
        <v>46</v>
      </c>
      <c r="B41" s="94">
        <v>2023</v>
      </c>
      <c r="C41" s="63">
        <v>54310000000</v>
      </c>
      <c r="D41" s="63">
        <v>503131000000</v>
      </c>
      <c r="E41" s="75">
        <f t="shared" si="5"/>
        <v>0.10794405433177442</v>
      </c>
    </row>
    <row r="42" spans="1:5" s="76" customFormat="1">
      <c r="A42" s="93" t="s">
        <v>47</v>
      </c>
      <c r="B42" s="94">
        <v>2023</v>
      </c>
      <c r="C42" s="63">
        <v>54310000000</v>
      </c>
      <c r="D42" s="63">
        <v>-449672000000</v>
      </c>
      <c r="E42" s="75">
        <f t="shared" si="5"/>
        <v>-0.1207769218452561</v>
      </c>
    </row>
    <row r="43" spans="1:5" s="76" customFormat="1">
      <c r="A43" s="93" t="s">
        <v>48</v>
      </c>
      <c r="B43" s="94">
        <v>2023</v>
      </c>
      <c r="C43" s="63">
        <v>148660000000</v>
      </c>
      <c r="D43" s="63">
        <v>3077648000000</v>
      </c>
      <c r="E43" s="75">
        <f t="shared" si="5"/>
        <v>4.8303119784978657E-2</v>
      </c>
    </row>
    <row r="44" spans="1:5" s="76" customFormat="1">
      <c r="A44" s="93" t="s">
        <v>49</v>
      </c>
      <c r="B44" s="94">
        <v>2023</v>
      </c>
      <c r="C44" s="63">
        <v>718604782391</v>
      </c>
      <c r="D44" s="63">
        <v>718604782391</v>
      </c>
      <c r="E44" s="75">
        <f t="shared" si="5"/>
        <v>1</v>
      </c>
    </row>
    <row r="45" spans="1:5">
      <c r="A45" s="94" t="s">
        <v>50</v>
      </c>
      <c r="B45" s="99">
        <v>2023</v>
      </c>
      <c r="C45" s="65">
        <v>306495000</v>
      </c>
      <c r="D45" s="65">
        <v>79450034686</v>
      </c>
      <c r="E45" s="100">
        <f t="shared" si="5"/>
        <v>3.8577075669169961E-3</v>
      </c>
    </row>
    <row r="46" spans="1:5">
      <c r="A46" s="99" t="s">
        <v>51</v>
      </c>
      <c r="B46" s="99">
        <v>2023</v>
      </c>
      <c r="C46" s="65">
        <v>20000000</v>
      </c>
      <c r="D46" s="65">
        <v>-55944125573</v>
      </c>
      <c r="E46" s="100">
        <f t="shared" si="5"/>
        <v>-3.5749955504984224E-4</v>
      </c>
    </row>
    <row r="47" spans="1:5">
      <c r="A47" s="99" t="s">
        <v>33</v>
      </c>
      <c r="B47" s="99">
        <v>2023</v>
      </c>
      <c r="C47" s="65">
        <v>223000000</v>
      </c>
      <c r="D47" s="80">
        <v>47888741039</v>
      </c>
      <c r="E47" s="67">
        <f>C46/D47</f>
        <v>4.176347000584594E-4</v>
      </c>
    </row>
    <row r="48" spans="1:5" ht="15">
      <c r="A48" s="99" t="s">
        <v>52</v>
      </c>
      <c r="B48" s="99"/>
      <c r="C48" s="17">
        <v>9995555596</v>
      </c>
      <c r="D48" s="80">
        <v>221711596000</v>
      </c>
      <c r="E48" s="67">
        <f>+C48/D48</f>
        <v>4.5083594075972462E-2</v>
      </c>
    </row>
    <row r="49" spans="1:5">
      <c r="A49" s="101" t="s">
        <v>43</v>
      </c>
      <c r="B49" s="102">
        <v>2024</v>
      </c>
      <c r="C49" s="65">
        <v>6598000000</v>
      </c>
      <c r="D49" s="65">
        <v>5139423000</v>
      </c>
      <c r="E49" s="67">
        <f t="shared" ref="E49:E59" si="6">+C49/D49</f>
        <v>1.2838017030316438</v>
      </c>
    </row>
    <row r="50" spans="1:5">
      <c r="A50" s="101" t="s">
        <v>44</v>
      </c>
      <c r="B50" s="102">
        <v>2024</v>
      </c>
      <c r="C50" s="65">
        <v>987000000</v>
      </c>
      <c r="D50" s="80">
        <v>2399467512</v>
      </c>
      <c r="E50" s="67">
        <f t="shared" si="6"/>
        <v>0.41134126428630718</v>
      </c>
    </row>
    <row r="51" spans="1:5">
      <c r="A51" s="101" t="s">
        <v>45</v>
      </c>
      <c r="B51" s="102">
        <v>2024</v>
      </c>
      <c r="C51" s="65">
        <v>526619000000</v>
      </c>
      <c r="D51" s="80">
        <v>274748639603</v>
      </c>
      <c r="E51" s="67">
        <f t="shared" si="6"/>
        <v>1.916730145637634</v>
      </c>
    </row>
    <row r="52" spans="1:5">
      <c r="A52" s="101" t="s">
        <v>46</v>
      </c>
      <c r="B52" s="102">
        <v>2024</v>
      </c>
      <c r="C52" s="65">
        <v>6389448301</v>
      </c>
      <c r="D52" s="65">
        <v>713672000000</v>
      </c>
      <c r="E52" s="67">
        <f t="shared" si="6"/>
        <v>8.9529199702384297E-3</v>
      </c>
    </row>
    <row r="53" spans="1:5">
      <c r="A53" s="101" t="s">
        <v>47</v>
      </c>
      <c r="B53" s="102">
        <v>2024</v>
      </c>
      <c r="C53" s="65">
        <v>2655000000</v>
      </c>
      <c r="D53" s="65">
        <v>1186697000000</v>
      </c>
      <c r="E53" s="67">
        <f t="shared" si="6"/>
        <v>2.2373023610913318E-3</v>
      </c>
    </row>
    <row r="54" spans="1:5" s="76" customFormat="1">
      <c r="A54" s="101" t="s">
        <v>48</v>
      </c>
      <c r="B54" s="102">
        <v>2024</v>
      </c>
      <c r="C54" s="63">
        <v>16205000000</v>
      </c>
      <c r="D54" s="63">
        <v>3852218000000</v>
      </c>
      <c r="E54" s="75">
        <f t="shared" si="6"/>
        <v>4.206667431593954E-3</v>
      </c>
    </row>
    <row r="55" spans="1:5">
      <c r="A55" s="101" t="s">
        <v>49</v>
      </c>
      <c r="B55" s="102">
        <v>2024</v>
      </c>
      <c r="C55" s="103">
        <v>4693791654</v>
      </c>
      <c r="D55" s="80">
        <v>2489552325672</v>
      </c>
      <c r="E55" s="67">
        <f t="shared" si="6"/>
        <v>1.8853958623798012E-3</v>
      </c>
    </row>
    <row r="56" spans="1:5" s="76" customFormat="1">
      <c r="A56" s="102" t="s">
        <v>50</v>
      </c>
      <c r="B56" s="102">
        <v>2024</v>
      </c>
      <c r="C56" s="63">
        <v>440310099</v>
      </c>
      <c r="D56" s="63">
        <v>24241518776</v>
      </c>
      <c r="E56" s="75">
        <f t="shared" si="6"/>
        <v>1.8163469998254536E-2</v>
      </c>
    </row>
    <row r="57" spans="1:5" s="98" customFormat="1">
      <c r="A57" s="104" t="s">
        <v>51</v>
      </c>
      <c r="B57" s="104">
        <v>2024</v>
      </c>
      <c r="C57" s="65">
        <v>250000000</v>
      </c>
      <c r="D57" s="65">
        <v>-65944135573</v>
      </c>
      <c r="E57" s="100">
        <f t="shared" ref="E57" si="7">C57/D57</f>
        <v>-3.7910876809242665E-3</v>
      </c>
    </row>
    <row r="58" spans="1:5">
      <c r="A58" s="105" t="s">
        <v>33</v>
      </c>
      <c r="B58" s="102">
        <v>2024</v>
      </c>
      <c r="C58" s="65">
        <v>265829000</v>
      </c>
      <c r="D58" s="65">
        <v>11384870180</v>
      </c>
      <c r="E58" s="67">
        <f t="shared" si="6"/>
        <v>2.3349322020991197E-2</v>
      </c>
    </row>
    <row r="59" spans="1:5">
      <c r="A59" s="105" t="s">
        <v>52</v>
      </c>
      <c r="B59" s="105">
        <v>2024</v>
      </c>
      <c r="C59" s="65">
        <v>9763894</v>
      </c>
      <c r="D59" s="65">
        <v>134188130</v>
      </c>
      <c r="E59" s="67">
        <f t="shared" si="6"/>
        <v>7.27627249891626E-2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60"/>
  <sheetViews>
    <sheetView topLeftCell="A35" workbookViewId="0">
      <selection activeCell="E52" sqref="E52"/>
    </sheetView>
  </sheetViews>
  <sheetFormatPr defaultRowHeight="15"/>
  <cols>
    <col min="2" max="2" width="28.42578125" style="106" bestFit="1" customWidth="1"/>
    <col min="3" max="3" width="8.5703125" style="106" bestFit="1" customWidth="1"/>
    <col min="8" max="8" width="19.28515625" customWidth="1"/>
  </cols>
  <sheetData>
    <row r="1" spans="2:5" ht="15.75">
      <c r="B1" s="279" t="s">
        <v>53</v>
      </c>
      <c r="C1" s="279"/>
    </row>
    <row r="2" spans="2:5" ht="15.75">
      <c r="B2" s="278" t="s">
        <v>54</v>
      </c>
      <c r="C2" s="278"/>
    </row>
    <row r="3" spans="2:5" ht="15.75">
      <c r="B3" s="278"/>
      <c r="C3" s="278"/>
    </row>
    <row r="4" spans="2:5" ht="15.75">
      <c r="B4" s="279" t="s">
        <v>55</v>
      </c>
      <c r="C4" s="279"/>
      <c r="D4" s="278" t="s">
        <v>56</v>
      </c>
      <c r="E4" s="278"/>
    </row>
    <row r="5" spans="2:5" ht="15.75">
      <c r="D5" s="278" t="s">
        <v>57</v>
      </c>
      <c r="E5" s="278"/>
    </row>
    <row r="6" spans="2:5" ht="15.75">
      <c r="D6" s="278" t="s">
        <v>58</v>
      </c>
      <c r="E6" s="278"/>
    </row>
    <row r="7" spans="2:5" ht="15.75">
      <c r="D7" s="278" t="s">
        <v>59</v>
      </c>
      <c r="E7" s="278"/>
    </row>
    <row r="8" spans="2:5" ht="15.75">
      <c r="D8" s="278" t="s">
        <v>60</v>
      </c>
      <c r="E8" s="278"/>
    </row>
    <row r="10" spans="2:5">
      <c r="B10" s="107" t="s">
        <v>38</v>
      </c>
      <c r="C10" s="107" t="s">
        <v>39</v>
      </c>
    </row>
    <row r="11" spans="2:5">
      <c r="B11" s="108" t="s">
        <v>44</v>
      </c>
      <c r="C11" s="109">
        <v>2020</v>
      </c>
      <c r="D11">
        <v>3</v>
      </c>
    </row>
    <row r="12" spans="2:5">
      <c r="B12" s="108" t="s">
        <v>44</v>
      </c>
      <c r="C12" s="109">
        <v>2021</v>
      </c>
      <c r="D12">
        <v>3</v>
      </c>
    </row>
    <row r="13" spans="2:5">
      <c r="B13" s="108" t="s">
        <v>44</v>
      </c>
      <c r="C13" s="109">
        <v>2022</v>
      </c>
      <c r="D13">
        <v>3</v>
      </c>
    </row>
    <row r="14" spans="2:5">
      <c r="B14" s="108" t="s">
        <v>44</v>
      </c>
      <c r="C14" s="109">
        <v>2023</v>
      </c>
      <c r="D14">
        <v>3</v>
      </c>
    </row>
    <row r="15" spans="2:5">
      <c r="B15" s="108" t="s">
        <v>44</v>
      </c>
      <c r="C15" s="109">
        <v>2024</v>
      </c>
      <c r="D15">
        <v>3</v>
      </c>
    </row>
    <row r="16" spans="2:5">
      <c r="B16" s="110" t="s">
        <v>43</v>
      </c>
      <c r="C16" s="111">
        <v>2020</v>
      </c>
      <c r="D16">
        <v>3</v>
      </c>
    </row>
    <row r="17" spans="2:4">
      <c r="B17" s="110" t="s">
        <v>43</v>
      </c>
      <c r="C17" s="111">
        <v>2021</v>
      </c>
      <c r="D17">
        <v>3</v>
      </c>
    </row>
    <row r="18" spans="2:4">
      <c r="B18" s="110" t="s">
        <v>43</v>
      </c>
      <c r="C18" s="111">
        <v>2022</v>
      </c>
      <c r="D18">
        <v>3</v>
      </c>
    </row>
    <row r="19" spans="2:4">
      <c r="B19" s="110" t="s">
        <v>43</v>
      </c>
      <c r="C19" s="111">
        <v>2023</v>
      </c>
      <c r="D19">
        <v>3</v>
      </c>
    </row>
    <row r="20" spans="2:4">
      <c r="B20" s="110" t="s">
        <v>43</v>
      </c>
      <c r="C20" s="111">
        <v>2024</v>
      </c>
      <c r="D20">
        <v>3</v>
      </c>
    </row>
    <row r="21" spans="2:4">
      <c r="B21" s="112" t="s">
        <v>46</v>
      </c>
      <c r="C21" s="113">
        <v>2020</v>
      </c>
      <c r="D21">
        <v>4</v>
      </c>
    </row>
    <row r="22" spans="2:4">
      <c r="B22" s="112" t="s">
        <v>46</v>
      </c>
      <c r="C22" s="113">
        <v>2021</v>
      </c>
      <c r="D22">
        <v>4</v>
      </c>
    </row>
    <row r="23" spans="2:4">
      <c r="B23" s="112" t="s">
        <v>46</v>
      </c>
      <c r="C23" s="113">
        <v>2022</v>
      </c>
      <c r="D23">
        <v>4</v>
      </c>
    </row>
    <row r="24" spans="2:4">
      <c r="B24" s="112" t="s">
        <v>46</v>
      </c>
      <c r="C24" s="113">
        <v>2023</v>
      </c>
      <c r="D24">
        <v>4</v>
      </c>
    </row>
    <row r="25" spans="2:4">
      <c r="B25" s="112" t="s">
        <v>46</v>
      </c>
      <c r="C25" s="113">
        <v>2024</v>
      </c>
      <c r="D25">
        <v>4</v>
      </c>
    </row>
    <row r="26" spans="2:4">
      <c r="B26" s="102" t="s">
        <v>52</v>
      </c>
      <c r="C26" s="102">
        <v>2020</v>
      </c>
      <c r="D26">
        <v>3</v>
      </c>
    </row>
    <row r="27" spans="2:4">
      <c r="B27" s="102" t="s">
        <v>52</v>
      </c>
      <c r="C27" s="102">
        <v>2021</v>
      </c>
      <c r="D27">
        <v>3</v>
      </c>
    </row>
    <row r="28" spans="2:4">
      <c r="B28" s="102" t="s">
        <v>52</v>
      </c>
      <c r="C28" s="102">
        <v>2022</v>
      </c>
      <c r="D28">
        <v>3</v>
      </c>
    </row>
    <row r="29" spans="2:4">
      <c r="B29" s="102" t="s">
        <v>52</v>
      </c>
      <c r="C29" s="102">
        <v>2023</v>
      </c>
      <c r="D29">
        <v>3</v>
      </c>
    </row>
    <row r="30" spans="2:4">
      <c r="B30" s="102" t="s">
        <v>52</v>
      </c>
      <c r="C30" s="102">
        <v>2024</v>
      </c>
      <c r="D30">
        <v>3</v>
      </c>
    </row>
    <row r="31" spans="2:4" s="115" customFormat="1">
      <c r="B31" s="114" t="s">
        <v>33</v>
      </c>
      <c r="C31" s="114">
        <v>2020</v>
      </c>
      <c r="D31" s="115">
        <v>3</v>
      </c>
    </row>
    <row r="32" spans="2:4" s="115" customFormat="1">
      <c r="B32" s="114" t="s">
        <v>33</v>
      </c>
      <c r="C32" s="114">
        <v>2021</v>
      </c>
      <c r="D32" s="115">
        <v>3</v>
      </c>
    </row>
    <row r="33" spans="2:4" s="115" customFormat="1">
      <c r="B33" s="114" t="s">
        <v>33</v>
      </c>
      <c r="C33" s="114">
        <v>2022</v>
      </c>
      <c r="D33" s="115">
        <v>3</v>
      </c>
    </row>
    <row r="34" spans="2:4" s="115" customFormat="1">
      <c r="B34" s="114" t="s">
        <v>33</v>
      </c>
      <c r="C34" s="114">
        <v>2023</v>
      </c>
      <c r="D34" s="115">
        <v>3</v>
      </c>
    </row>
    <row r="35" spans="2:4" s="115" customFormat="1">
      <c r="B35" s="114" t="s">
        <v>33</v>
      </c>
      <c r="C35" s="114">
        <v>2024</v>
      </c>
      <c r="D35" s="115">
        <v>3</v>
      </c>
    </row>
    <row r="36" spans="2:4">
      <c r="B36" s="116" t="s">
        <v>48</v>
      </c>
      <c r="C36" s="117">
        <v>2020</v>
      </c>
      <c r="D36">
        <v>5</v>
      </c>
    </row>
    <row r="37" spans="2:4">
      <c r="B37" s="116" t="s">
        <v>48</v>
      </c>
      <c r="C37" s="117">
        <v>2021</v>
      </c>
      <c r="D37">
        <v>5</v>
      </c>
    </row>
    <row r="38" spans="2:4">
      <c r="B38" s="116" t="s">
        <v>48</v>
      </c>
      <c r="C38" s="117">
        <v>2022</v>
      </c>
      <c r="D38">
        <v>5</v>
      </c>
    </row>
    <row r="39" spans="2:4">
      <c r="B39" s="116" t="s">
        <v>48</v>
      </c>
      <c r="C39" s="117">
        <v>2023</v>
      </c>
      <c r="D39">
        <v>5</v>
      </c>
    </row>
    <row r="40" spans="2:4">
      <c r="B40" s="116" t="s">
        <v>48</v>
      </c>
      <c r="C40" s="117">
        <v>2024</v>
      </c>
      <c r="D40">
        <v>5</v>
      </c>
    </row>
    <row r="41" spans="2:4">
      <c r="B41" s="118" t="s">
        <v>50</v>
      </c>
      <c r="C41" s="118">
        <v>2020</v>
      </c>
      <c r="D41">
        <v>3</v>
      </c>
    </row>
    <row r="42" spans="2:4">
      <c r="B42" s="118" t="s">
        <v>50</v>
      </c>
      <c r="C42" s="118">
        <v>2021</v>
      </c>
      <c r="D42">
        <v>3</v>
      </c>
    </row>
    <row r="43" spans="2:4">
      <c r="B43" s="118" t="s">
        <v>50</v>
      </c>
      <c r="C43" s="118">
        <v>2022</v>
      </c>
      <c r="D43">
        <v>3</v>
      </c>
    </row>
    <row r="44" spans="2:4">
      <c r="B44" s="118" t="s">
        <v>50</v>
      </c>
      <c r="C44" s="118">
        <v>2023</v>
      </c>
      <c r="D44">
        <v>3</v>
      </c>
    </row>
    <row r="45" spans="2:4">
      <c r="B45" s="118" t="s">
        <v>50</v>
      </c>
      <c r="C45" s="118">
        <v>2024</v>
      </c>
      <c r="D45">
        <v>3</v>
      </c>
    </row>
    <row r="46" spans="2:4">
      <c r="B46" s="112" t="s">
        <v>49</v>
      </c>
      <c r="C46" s="113">
        <v>2020</v>
      </c>
      <c r="D46">
        <v>4</v>
      </c>
    </row>
    <row r="47" spans="2:4">
      <c r="B47" s="112" t="s">
        <v>49</v>
      </c>
      <c r="C47" s="113">
        <v>2021</v>
      </c>
      <c r="D47">
        <v>4</v>
      </c>
    </row>
    <row r="48" spans="2:4">
      <c r="B48" s="112" t="s">
        <v>49</v>
      </c>
      <c r="C48" s="113">
        <v>2022</v>
      </c>
      <c r="D48">
        <v>4</v>
      </c>
    </row>
    <row r="49" spans="2:4">
      <c r="B49" s="112" t="s">
        <v>49</v>
      </c>
      <c r="C49" s="113">
        <v>2023</v>
      </c>
      <c r="D49">
        <v>4</v>
      </c>
    </row>
    <row r="50" spans="2:4">
      <c r="B50" s="112" t="s">
        <v>49</v>
      </c>
      <c r="C50" s="113">
        <v>2024</v>
      </c>
      <c r="D50">
        <v>4</v>
      </c>
    </row>
    <row r="51" spans="2:4">
      <c r="B51" s="108" t="s">
        <v>45</v>
      </c>
      <c r="C51" s="109">
        <v>2020</v>
      </c>
      <c r="D51">
        <v>3</v>
      </c>
    </row>
    <row r="52" spans="2:4">
      <c r="B52" s="108" t="s">
        <v>45</v>
      </c>
      <c r="C52" s="109">
        <v>2021</v>
      </c>
      <c r="D52">
        <v>3</v>
      </c>
    </row>
    <row r="53" spans="2:4">
      <c r="B53" s="108" t="s">
        <v>45</v>
      </c>
      <c r="C53" s="109">
        <v>2022</v>
      </c>
      <c r="D53">
        <v>3</v>
      </c>
    </row>
    <row r="54" spans="2:4">
      <c r="B54" s="108" t="s">
        <v>45</v>
      </c>
      <c r="C54" s="109">
        <v>2023</v>
      </c>
      <c r="D54">
        <v>3</v>
      </c>
    </row>
    <row r="55" spans="2:4">
      <c r="B55" s="108" t="s">
        <v>45</v>
      </c>
      <c r="C55" s="109">
        <v>2024</v>
      </c>
      <c r="D55">
        <v>3</v>
      </c>
    </row>
    <row r="56" spans="2:4">
      <c r="B56" s="119" t="s">
        <v>47</v>
      </c>
      <c r="C56" s="118">
        <v>2020</v>
      </c>
      <c r="D56">
        <v>4</v>
      </c>
    </row>
    <row r="57" spans="2:4">
      <c r="B57" s="119" t="s">
        <v>47</v>
      </c>
      <c r="C57" s="118">
        <v>2021</v>
      </c>
      <c r="D57">
        <v>4</v>
      </c>
    </row>
    <row r="58" spans="2:4">
      <c r="B58" s="119" t="s">
        <v>47</v>
      </c>
      <c r="C58" s="118">
        <v>2022</v>
      </c>
      <c r="D58">
        <v>4</v>
      </c>
    </row>
    <row r="59" spans="2:4">
      <c r="B59" s="119" t="s">
        <v>47</v>
      </c>
      <c r="C59" s="118">
        <v>2023</v>
      </c>
      <c r="D59">
        <v>4</v>
      </c>
    </row>
    <row r="60" spans="2:4">
      <c r="B60" s="119" t="s">
        <v>47</v>
      </c>
      <c r="C60" s="118">
        <v>2024</v>
      </c>
      <c r="D60">
        <v>4</v>
      </c>
    </row>
  </sheetData>
  <mergeCells count="9">
    <mergeCell ref="D6:E6"/>
    <mergeCell ref="D7:E7"/>
    <mergeCell ref="D8:E8"/>
    <mergeCell ref="B1:C1"/>
    <mergeCell ref="B2:C2"/>
    <mergeCell ref="B3:C3"/>
    <mergeCell ref="B4:C4"/>
    <mergeCell ref="D4:E4"/>
    <mergeCell ref="D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B127"/>
  <sheetViews>
    <sheetView topLeftCell="AK1" workbookViewId="0">
      <pane ySplit="1" topLeftCell="A51" activePane="bottomLeft" state="frozen"/>
      <selection pane="bottomLeft" activeCell="AR53" sqref="AR53"/>
    </sheetView>
  </sheetViews>
  <sheetFormatPr defaultRowHeight="15"/>
  <cols>
    <col min="2" max="2" width="56.5703125" customWidth="1"/>
    <col min="4" max="4" width="24.5703125" customWidth="1"/>
    <col min="5" max="5" width="9.140625" style="212"/>
    <col min="6" max="9" width="9.140625" style="106"/>
    <col min="10" max="10" width="9.140625" style="212"/>
    <col min="11" max="14" width="9.140625" style="106"/>
    <col min="15" max="15" width="9.140625" style="212"/>
    <col min="16" max="19" width="9.140625" style="106"/>
    <col min="20" max="20" width="9.140625" style="212"/>
    <col min="21" max="24" width="9.140625" style="106"/>
    <col min="25" max="25" width="9.7109375" style="212" customWidth="1"/>
    <col min="26" max="29" width="9.140625" style="106"/>
    <col min="30" max="30" width="9.140625" style="212"/>
    <col min="31" max="39" width="9.140625" style="106"/>
    <col min="40" max="40" width="9.140625" style="212"/>
    <col min="41" max="44" width="9.140625" style="106"/>
    <col min="45" max="45" width="9.140625" style="212"/>
    <col min="46" max="49" width="9.140625" style="106"/>
    <col min="50" max="50" width="9.140625" style="212"/>
    <col min="51" max="54" width="9.140625" style="106"/>
  </cols>
  <sheetData>
    <row r="1" spans="1:54" ht="60.75" customHeight="1">
      <c r="A1" s="120" t="s">
        <v>61</v>
      </c>
      <c r="B1" s="121" t="s">
        <v>62</v>
      </c>
      <c r="C1" s="298" t="s">
        <v>63</v>
      </c>
      <c r="D1" s="299"/>
      <c r="E1" s="305" t="s">
        <v>14</v>
      </c>
      <c r="F1" s="306"/>
      <c r="G1" s="306"/>
      <c r="H1" s="306"/>
      <c r="I1" s="307"/>
      <c r="J1" s="302" t="s">
        <v>18</v>
      </c>
      <c r="K1" s="303"/>
      <c r="L1" s="303"/>
      <c r="M1" s="303"/>
      <c r="N1" s="304"/>
      <c r="O1" s="295" t="s">
        <v>22</v>
      </c>
      <c r="P1" s="296"/>
      <c r="Q1" s="296"/>
      <c r="R1" s="297"/>
      <c r="S1" s="297"/>
      <c r="T1" s="285" t="s">
        <v>16</v>
      </c>
      <c r="U1" s="286"/>
      <c r="V1" s="286"/>
      <c r="W1" s="286"/>
      <c r="X1" s="287"/>
      <c r="Y1" s="294" t="s">
        <v>34</v>
      </c>
      <c r="Z1" s="294"/>
      <c r="AA1" s="294"/>
      <c r="AB1" s="294"/>
      <c r="AC1" s="294"/>
      <c r="AD1" s="305" t="s">
        <v>20</v>
      </c>
      <c r="AE1" s="306"/>
      <c r="AF1" s="306"/>
      <c r="AG1" s="306"/>
      <c r="AH1" s="307"/>
      <c r="AI1" s="285" t="s">
        <v>25</v>
      </c>
      <c r="AJ1" s="286"/>
      <c r="AK1" s="286"/>
      <c r="AL1" s="286"/>
      <c r="AM1" s="287"/>
      <c r="AN1" s="285" t="s">
        <v>26</v>
      </c>
      <c r="AO1" s="286"/>
      <c r="AP1" s="286"/>
      <c r="AQ1" s="286"/>
      <c r="AR1" s="287"/>
      <c r="AS1" s="291" t="s">
        <v>32</v>
      </c>
      <c r="AT1" s="292"/>
      <c r="AU1" s="292"/>
      <c r="AV1" s="292"/>
      <c r="AW1" s="293"/>
      <c r="AX1" s="288" t="s">
        <v>30</v>
      </c>
      <c r="AY1" s="289"/>
      <c r="AZ1" s="289"/>
      <c r="BA1" s="289"/>
      <c r="BB1" s="290"/>
    </row>
    <row r="2" spans="1:54" ht="20.25" customHeight="1">
      <c r="A2" s="280" t="s">
        <v>64</v>
      </c>
      <c r="B2" s="281"/>
      <c r="C2" s="300"/>
      <c r="D2" s="301"/>
      <c r="E2" s="124">
        <v>2020</v>
      </c>
      <c r="F2" s="123">
        <v>2021</v>
      </c>
      <c r="G2" s="123">
        <v>2022</v>
      </c>
      <c r="H2" s="123">
        <v>2023</v>
      </c>
      <c r="I2" s="125">
        <v>2024</v>
      </c>
      <c r="J2" s="122">
        <v>2020</v>
      </c>
      <c r="K2" s="123">
        <v>2021</v>
      </c>
      <c r="L2" s="123">
        <v>2022</v>
      </c>
      <c r="M2" s="123">
        <v>2023</v>
      </c>
      <c r="N2" s="123">
        <v>2024</v>
      </c>
      <c r="O2" s="127">
        <v>2020</v>
      </c>
      <c r="P2" s="127">
        <v>2021</v>
      </c>
      <c r="Q2" s="127">
        <v>2022</v>
      </c>
      <c r="R2" s="127">
        <v>2023</v>
      </c>
      <c r="S2" s="127">
        <v>2024</v>
      </c>
      <c r="T2" s="126">
        <v>2020</v>
      </c>
      <c r="U2" s="127">
        <v>2021</v>
      </c>
      <c r="V2" s="127">
        <v>2022</v>
      </c>
      <c r="W2" s="127">
        <v>2023</v>
      </c>
      <c r="X2" s="127">
        <v>2024</v>
      </c>
      <c r="Y2" s="126">
        <v>2020</v>
      </c>
      <c r="Z2" s="127">
        <v>2021</v>
      </c>
      <c r="AA2" s="127">
        <v>2022</v>
      </c>
      <c r="AB2" s="127">
        <v>2023</v>
      </c>
      <c r="AC2" s="127">
        <v>2024</v>
      </c>
      <c r="AD2" s="126">
        <v>2020</v>
      </c>
      <c r="AE2" s="127">
        <v>2021</v>
      </c>
      <c r="AF2" s="127">
        <v>2022</v>
      </c>
      <c r="AG2" s="127">
        <v>2023</v>
      </c>
      <c r="AH2" s="127">
        <v>2024</v>
      </c>
      <c r="AI2" s="127">
        <v>2020</v>
      </c>
      <c r="AJ2" s="127">
        <v>2021</v>
      </c>
      <c r="AK2" s="127">
        <v>2022</v>
      </c>
      <c r="AL2" s="127">
        <v>2023</v>
      </c>
      <c r="AM2" s="127">
        <v>2024</v>
      </c>
      <c r="AN2" s="126">
        <v>2020</v>
      </c>
      <c r="AO2" s="127">
        <v>2021</v>
      </c>
      <c r="AP2" s="127">
        <v>2022</v>
      </c>
      <c r="AQ2" s="127">
        <v>2023</v>
      </c>
      <c r="AR2" s="127">
        <v>2024</v>
      </c>
      <c r="AS2" s="126">
        <v>2020</v>
      </c>
      <c r="AT2" s="127">
        <v>2021</v>
      </c>
      <c r="AU2" s="127">
        <v>2022</v>
      </c>
      <c r="AV2" s="127">
        <v>2023</v>
      </c>
      <c r="AW2" s="127">
        <v>2024</v>
      </c>
      <c r="AX2" s="126">
        <v>2020</v>
      </c>
      <c r="AY2" s="127">
        <v>2021</v>
      </c>
      <c r="AZ2" s="127">
        <v>2022</v>
      </c>
      <c r="BA2" s="127">
        <v>2023</v>
      </c>
      <c r="BB2" s="127">
        <v>2024</v>
      </c>
    </row>
    <row r="3" spans="1:54" s="140" customFormat="1" ht="20.25" customHeight="1">
      <c r="A3" s="128" t="s">
        <v>65</v>
      </c>
      <c r="B3" s="129"/>
      <c r="C3" s="130"/>
      <c r="D3" s="131"/>
      <c r="E3" s="134"/>
      <c r="F3" s="135"/>
      <c r="G3" s="135"/>
      <c r="H3" s="136"/>
      <c r="I3" s="137"/>
      <c r="J3" s="132"/>
      <c r="K3" s="133"/>
      <c r="L3" s="133"/>
      <c r="M3" s="133"/>
      <c r="N3" s="133"/>
      <c r="O3" s="139"/>
      <c r="P3" s="139"/>
      <c r="Q3" s="139"/>
      <c r="R3" s="139"/>
      <c r="S3" s="139"/>
      <c r="T3" s="138"/>
      <c r="U3" s="139"/>
      <c r="V3" s="139"/>
      <c r="W3" s="139"/>
      <c r="X3" s="139"/>
      <c r="Y3" s="139"/>
      <c r="Z3" s="139"/>
      <c r="AA3" s="139"/>
      <c r="AB3" s="139"/>
      <c r="AC3" s="139"/>
      <c r="AD3" s="138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</row>
    <row r="4" spans="1:54" ht="24" customHeight="1">
      <c r="A4" s="141">
        <v>1</v>
      </c>
      <c r="B4" s="282" t="s">
        <v>66</v>
      </c>
      <c r="C4" s="283" t="s">
        <v>67</v>
      </c>
      <c r="D4" s="284"/>
      <c r="E4" s="145"/>
      <c r="F4" s="146"/>
      <c r="G4" s="147">
        <v>1</v>
      </c>
      <c r="H4" s="146">
        <v>1</v>
      </c>
      <c r="I4" s="146">
        <v>1</v>
      </c>
      <c r="J4" s="142">
        <v>1</v>
      </c>
      <c r="K4" s="143">
        <v>1</v>
      </c>
      <c r="L4" s="143">
        <v>1</v>
      </c>
      <c r="M4" s="143">
        <v>1</v>
      </c>
      <c r="N4" s="144">
        <v>1</v>
      </c>
      <c r="O4" s="153"/>
      <c r="P4" s="153"/>
      <c r="Q4" s="153">
        <v>1</v>
      </c>
      <c r="R4" s="152">
        <v>1</v>
      </c>
      <c r="S4" s="154">
        <v>1</v>
      </c>
      <c r="T4" s="148">
        <v>1</v>
      </c>
      <c r="U4" s="148">
        <v>1</v>
      </c>
      <c r="V4" s="148">
        <v>1</v>
      </c>
      <c r="W4" s="148">
        <v>1</v>
      </c>
      <c r="X4" s="148">
        <v>1</v>
      </c>
      <c r="Y4" s="153"/>
      <c r="Z4" s="153"/>
      <c r="AA4" s="153">
        <v>1</v>
      </c>
      <c r="AB4" s="153">
        <v>1</v>
      </c>
      <c r="AC4" s="153">
        <v>1</v>
      </c>
      <c r="AD4" s="146"/>
      <c r="AE4" s="146"/>
      <c r="AF4" s="146">
        <v>1</v>
      </c>
      <c r="AG4" s="146">
        <v>1</v>
      </c>
      <c r="AH4" s="146">
        <v>1</v>
      </c>
      <c r="AI4" s="146">
        <v>1</v>
      </c>
      <c r="AJ4" s="146">
        <v>1</v>
      </c>
      <c r="AK4" s="146">
        <v>1</v>
      </c>
      <c r="AL4" s="146">
        <v>1</v>
      </c>
      <c r="AM4" s="146">
        <v>1</v>
      </c>
      <c r="AN4" s="148">
        <v>1</v>
      </c>
      <c r="AO4" s="148">
        <v>1</v>
      </c>
      <c r="AP4" s="149">
        <v>1</v>
      </c>
      <c r="AQ4" s="148">
        <v>1</v>
      </c>
      <c r="AR4" s="148">
        <v>1</v>
      </c>
      <c r="AS4" s="148"/>
      <c r="AT4" s="150"/>
      <c r="AU4" s="151">
        <v>1</v>
      </c>
      <c r="AV4" s="152">
        <v>1</v>
      </c>
      <c r="AW4" s="152">
        <v>1</v>
      </c>
      <c r="AX4" s="148"/>
      <c r="AY4" s="148"/>
      <c r="AZ4" s="148">
        <v>1</v>
      </c>
      <c r="BA4" s="148">
        <v>1</v>
      </c>
      <c r="BB4" s="148">
        <v>1</v>
      </c>
    </row>
    <row r="5" spans="1:54" ht="36.75" customHeight="1">
      <c r="A5" s="141">
        <v>2</v>
      </c>
      <c r="B5" s="282"/>
      <c r="C5" s="283" t="s">
        <v>68</v>
      </c>
      <c r="D5" s="284"/>
      <c r="E5" s="145"/>
      <c r="F5" s="146"/>
      <c r="G5" s="147">
        <v>1</v>
      </c>
      <c r="H5" s="146">
        <v>1</v>
      </c>
      <c r="I5" s="146">
        <v>1</v>
      </c>
      <c r="J5" s="142">
        <v>0</v>
      </c>
      <c r="K5" s="143">
        <v>0</v>
      </c>
      <c r="L5" s="143">
        <v>1</v>
      </c>
      <c r="M5" s="143">
        <v>1</v>
      </c>
      <c r="N5" s="144">
        <v>1</v>
      </c>
      <c r="O5" s="154"/>
      <c r="P5" s="154"/>
      <c r="Q5" s="154">
        <v>1</v>
      </c>
      <c r="R5" s="157">
        <v>1</v>
      </c>
      <c r="S5" s="154">
        <v>1</v>
      </c>
      <c r="T5" s="146"/>
      <c r="U5" s="146"/>
      <c r="V5" s="146">
        <v>1</v>
      </c>
      <c r="W5" s="146">
        <v>1</v>
      </c>
      <c r="X5" s="146">
        <v>1</v>
      </c>
      <c r="Y5" s="154"/>
      <c r="Z5" s="154"/>
      <c r="AA5" s="154">
        <v>1</v>
      </c>
      <c r="AB5" s="154">
        <v>1</v>
      </c>
      <c r="AC5" s="154">
        <v>1</v>
      </c>
      <c r="AD5" s="146"/>
      <c r="AE5" s="146"/>
      <c r="AF5" s="146">
        <v>1</v>
      </c>
      <c r="AG5" s="146">
        <v>0</v>
      </c>
      <c r="AH5" s="146">
        <v>0</v>
      </c>
      <c r="AI5" s="146">
        <v>1</v>
      </c>
      <c r="AJ5" s="146">
        <v>1</v>
      </c>
      <c r="AK5" s="146">
        <v>1</v>
      </c>
      <c r="AL5" s="146">
        <v>1</v>
      </c>
      <c r="AM5" s="146">
        <v>1</v>
      </c>
      <c r="AN5" s="146">
        <v>1</v>
      </c>
      <c r="AO5" s="146">
        <v>1</v>
      </c>
      <c r="AP5" s="155">
        <v>1</v>
      </c>
      <c r="AQ5" s="146">
        <v>1</v>
      </c>
      <c r="AR5" s="146">
        <v>1</v>
      </c>
      <c r="AS5" s="146"/>
      <c r="AT5" s="156"/>
      <c r="AU5" s="145">
        <v>0</v>
      </c>
      <c r="AV5" s="157">
        <v>0</v>
      </c>
      <c r="AW5" s="157">
        <v>0</v>
      </c>
      <c r="AX5" s="146"/>
      <c r="AY5" s="146"/>
      <c r="AZ5" s="146">
        <v>1</v>
      </c>
      <c r="BA5" s="146">
        <v>1</v>
      </c>
      <c r="BB5" s="146">
        <v>1</v>
      </c>
    </row>
    <row r="6" spans="1:54" ht="36" customHeight="1">
      <c r="A6" s="141">
        <v>3</v>
      </c>
      <c r="B6" s="282"/>
      <c r="C6" s="283" t="s">
        <v>69</v>
      </c>
      <c r="D6" s="284"/>
      <c r="E6" s="145"/>
      <c r="F6" s="146"/>
      <c r="G6" s="155">
        <v>1</v>
      </c>
      <c r="H6" s="146">
        <v>1</v>
      </c>
      <c r="I6" s="146">
        <v>1</v>
      </c>
      <c r="J6" s="142"/>
      <c r="K6" s="143"/>
      <c r="L6" s="143">
        <v>1</v>
      </c>
      <c r="M6" s="143">
        <v>1</v>
      </c>
      <c r="N6" s="144">
        <v>1</v>
      </c>
      <c r="O6" s="154"/>
      <c r="P6" s="154"/>
      <c r="Q6" s="154">
        <v>1</v>
      </c>
      <c r="R6" s="157">
        <v>1</v>
      </c>
      <c r="S6" s="154">
        <v>1</v>
      </c>
      <c r="T6" s="146"/>
      <c r="U6" s="146"/>
      <c r="V6" s="146">
        <v>1</v>
      </c>
      <c r="W6" s="146">
        <v>1</v>
      </c>
      <c r="X6" s="146">
        <v>1</v>
      </c>
      <c r="Y6" s="154"/>
      <c r="Z6" s="154"/>
      <c r="AA6" s="154">
        <v>1</v>
      </c>
      <c r="AB6" s="154">
        <v>1</v>
      </c>
      <c r="AC6" s="154">
        <v>1</v>
      </c>
      <c r="AD6" s="146"/>
      <c r="AE6" s="146"/>
      <c r="AF6" s="146">
        <v>1</v>
      </c>
      <c r="AG6" s="146">
        <v>1</v>
      </c>
      <c r="AH6" s="146">
        <v>1</v>
      </c>
      <c r="AI6" s="146">
        <v>1</v>
      </c>
      <c r="AJ6" s="146">
        <v>1</v>
      </c>
      <c r="AK6" s="146">
        <v>1</v>
      </c>
      <c r="AL6" s="146">
        <v>1</v>
      </c>
      <c r="AM6" s="146">
        <v>1</v>
      </c>
      <c r="AN6" s="146">
        <v>1</v>
      </c>
      <c r="AO6" s="146">
        <v>1</v>
      </c>
      <c r="AP6" s="155">
        <v>1</v>
      </c>
      <c r="AQ6" s="146">
        <v>1</v>
      </c>
      <c r="AR6" s="146">
        <v>1</v>
      </c>
      <c r="AS6" s="146"/>
      <c r="AT6" s="156"/>
      <c r="AU6" s="145">
        <v>1</v>
      </c>
      <c r="AV6" s="157">
        <v>1</v>
      </c>
      <c r="AW6" s="157">
        <v>1</v>
      </c>
      <c r="AX6" s="146"/>
      <c r="AY6" s="146"/>
      <c r="AZ6" s="146">
        <v>1</v>
      </c>
      <c r="BA6" s="146">
        <v>1</v>
      </c>
      <c r="BB6" s="146">
        <v>1</v>
      </c>
    </row>
    <row r="7" spans="1:54" ht="18.75" customHeight="1">
      <c r="A7" s="141">
        <v>4</v>
      </c>
      <c r="B7" s="282"/>
      <c r="C7" s="283" t="s">
        <v>70</v>
      </c>
      <c r="D7" s="284"/>
      <c r="E7" s="145"/>
      <c r="F7" s="146"/>
      <c r="G7" s="155">
        <v>1</v>
      </c>
      <c r="H7" s="146">
        <v>1</v>
      </c>
      <c r="I7" s="146">
        <v>1</v>
      </c>
      <c r="J7" s="142"/>
      <c r="K7" s="143"/>
      <c r="L7" s="143">
        <v>1</v>
      </c>
      <c r="M7" s="143">
        <v>1</v>
      </c>
      <c r="N7" s="144">
        <v>1</v>
      </c>
      <c r="O7" s="154"/>
      <c r="P7" s="154"/>
      <c r="Q7" s="154">
        <v>1</v>
      </c>
      <c r="R7" s="157">
        <v>1</v>
      </c>
      <c r="S7" s="154">
        <v>1</v>
      </c>
      <c r="T7" s="146"/>
      <c r="U7" s="146"/>
      <c r="V7" s="146">
        <v>1</v>
      </c>
      <c r="W7" s="146">
        <v>1</v>
      </c>
      <c r="X7" s="146">
        <v>1</v>
      </c>
      <c r="Y7" s="154"/>
      <c r="Z7" s="154"/>
      <c r="AA7" s="154">
        <v>1</v>
      </c>
      <c r="AB7" s="154">
        <v>1</v>
      </c>
      <c r="AC7" s="154">
        <v>1</v>
      </c>
      <c r="AD7" s="146"/>
      <c r="AE7" s="146"/>
      <c r="AF7" s="146">
        <v>1</v>
      </c>
      <c r="AG7" s="146">
        <v>1</v>
      </c>
      <c r="AH7" s="146">
        <v>1</v>
      </c>
      <c r="AI7" s="146">
        <v>1</v>
      </c>
      <c r="AJ7" s="146">
        <v>1</v>
      </c>
      <c r="AK7" s="146">
        <v>1</v>
      </c>
      <c r="AL7" s="146">
        <v>1</v>
      </c>
      <c r="AM7" s="146">
        <v>1</v>
      </c>
      <c r="AN7" s="146">
        <v>1</v>
      </c>
      <c r="AO7" s="146">
        <v>1</v>
      </c>
      <c r="AP7" s="155">
        <v>1</v>
      </c>
      <c r="AQ7" s="146">
        <v>1</v>
      </c>
      <c r="AR7" s="146">
        <v>1</v>
      </c>
      <c r="AS7" s="146"/>
      <c r="AT7" s="156"/>
      <c r="AU7" s="145">
        <v>0</v>
      </c>
      <c r="AV7" s="157">
        <v>0</v>
      </c>
      <c r="AW7" s="157">
        <v>0</v>
      </c>
      <c r="AX7" s="146"/>
      <c r="AY7" s="146"/>
      <c r="AZ7" s="146">
        <v>1</v>
      </c>
      <c r="BA7" s="146">
        <v>1</v>
      </c>
      <c r="BB7" s="146">
        <v>1</v>
      </c>
    </row>
    <row r="8" spans="1:54" ht="21" customHeight="1">
      <c r="A8" s="141">
        <v>5</v>
      </c>
      <c r="B8" s="282"/>
      <c r="C8" s="283" t="s">
        <v>71</v>
      </c>
      <c r="D8" s="284"/>
      <c r="E8" s="145"/>
      <c r="F8" s="146"/>
      <c r="G8" s="155">
        <v>1</v>
      </c>
      <c r="H8" s="146">
        <v>1</v>
      </c>
      <c r="I8" s="146">
        <v>1</v>
      </c>
      <c r="J8" s="142"/>
      <c r="K8" s="143"/>
      <c r="L8" s="143">
        <v>1</v>
      </c>
      <c r="M8" s="143">
        <v>1</v>
      </c>
      <c r="N8" s="144">
        <v>1</v>
      </c>
      <c r="O8" s="154"/>
      <c r="P8" s="154"/>
      <c r="Q8" s="154">
        <v>1</v>
      </c>
      <c r="R8" s="157">
        <v>1</v>
      </c>
      <c r="S8" s="154">
        <v>1</v>
      </c>
      <c r="T8" s="146"/>
      <c r="U8" s="146"/>
      <c r="V8" s="146">
        <v>1</v>
      </c>
      <c r="W8" s="146">
        <v>1</v>
      </c>
      <c r="X8" s="146">
        <v>1</v>
      </c>
      <c r="Y8" s="154"/>
      <c r="Z8" s="154"/>
      <c r="AA8" s="154">
        <v>1</v>
      </c>
      <c r="AB8" s="154">
        <v>1</v>
      </c>
      <c r="AC8" s="154">
        <v>1</v>
      </c>
      <c r="AD8" s="146"/>
      <c r="AE8" s="146"/>
      <c r="AF8" s="146">
        <v>1</v>
      </c>
      <c r="AG8" s="146">
        <v>1</v>
      </c>
      <c r="AH8" s="146">
        <v>1</v>
      </c>
      <c r="AI8" s="146">
        <v>1</v>
      </c>
      <c r="AJ8" s="146">
        <v>1</v>
      </c>
      <c r="AK8" s="146">
        <v>1</v>
      </c>
      <c r="AL8" s="146">
        <v>1</v>
      </c>
      <c r="AM8" s="146">
        <v>1</v>
      </c>
      <c r="AN8" s="146">
        <v>1</v>
      </c>
      <c r="AO8" s="146">
        <v>1</v>
      </c>
      <c r="AP8" s="155">
        <v>1</v>
      </c>
      <c r="AQ8" s="146">
        <v>1</v>
      </c>
      <c r="AR8" s="146">
        <v>1</v>
      </c>
      <c r="AS8" s="146"/>
      <c r="AT8" s="156"/>
      <c r="AU8" s="145">
        <v>0</v>
      </c>
      <c r="AV8" s="157">
        <v>0</v>
      </c>
      <c r="AW8" s="157">
        <v>0</v>
      </c>
      <c r="AX8" s="146"/>
      <c r="AY8" s="146"/>
      <c r="AZ8" s="146">
        <v>1</v>
      </c>
      <c r="BA8" s="146">
        <v>1</v>
      </c>
      <c r="BB8" s="146">
        <v>1</v>
      </c>
    </row>
    <row r="9" spans="1:54" s="175" customFormat="1" ht="15" customHeight="1">
      <c r="A9" s="158" t="s">
        <v>72</v>
      </c>
      <c r="B9" s="159"/>
      <c r="C9" s="160"/>
      <c r="D9" s="161"/>
      <c r="E9" s="166"/>
      <c r="F9" s="167"/>
      <c r="G9" s="168"/>
      <c r="H9" s="169"/>
      <c r="I9" s="169"/>
      <c r="J9" s="162"/>
      <c r="K9" s="163"/>
      <c r="L9" s="164"/>
      <c r="M9" s="165"/>
      <c r="N9" s="163"/>
      <c r="O9" s="173"/>
      <c r="P9" s="173"/>
      <c r="Q9" s="173"/>
      <c r="R9" s="174"/>
      <c r="S9" s="173"/>
      <c r="T9" s="170"/>
      <c r="U9" s="170"/>
      <c r="V9" s="170"/>
      <c r="W9" s="170"/>
      <c r="X9" s="170"/>
      <c r="Y9" s="173"/>
      <c r="Z9" s="173"/>
      <c r="AA9" s="173"/>
      <c r="AB9" s="173"/>
      <c r="AC9" s="173"/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1"/>
      <c r="AQ9" s="170"/>
      <c r="AR9" s="170"/>
      <c r="AS9" s="170"/>
      <c r="AT9" s="172"/>
      <c r="AU9" s="173"/>
      <c r="AV9" s="174"/>
      <c r="AW9" s="174"/>
      <c r="AX9" s="170"/>
      <c r="AY9" s="170"/>
      <c r="AZ9" s="170"/>
      <c r="BA9" s="170"/>
      <c r="BB9" s="170"/>
    </row>
    <row r="10" spans="1:54" ht="32.25" customHeight="1">
      <c r="A10" s="141">
        <v>6</v>
      </c>
      <c r="B10" s="282" t="s">
        <v>73</v>
      </c>
      <c r="C10" s="283" t="s">
        <v>74</v>
      </c>
      <c r="D10" s="284"/>
      <c r="E10" s="145"/>
      <c r="F10" s="146"/>
      <c r="G10" s="155">
        <v>1</v>
      </c>
      <c r="H10" s="146">
        <v>1</v>
      </c>
      <c r="I10" s="146">
        <v>1</v>
      </c>
      <c r="J10" s="142"/>
      <c r="K10" s="143"/>
      <c r="L10" s="143">
        <v>1</v>
      </c>
      <c r="M10" s="143">
        <v>1</v>
      </c>
      <c r="N10" s="144">
        <v>1</v>
      </c>
      <c r="O10" s="154"/>
      <c r="P10" s="154"/>
      <c r="Q10" s="154">
        <v>1</v>
      </c>
      <c r="R10" s="157">
        <v>1</v>
      </c>
      <c r="S10" s="154">
        <v>1</v>
      </c>
      <c r="T10" s="146">
        <v>1</v>
      </c>
      <c r="U10" s="146">
        <v>1</v>
      </c>
      <c r="V10" s="146">
        <v>1</v>
      </c>
      <c r="W10" s="146">
        <v>1</v>
      </c>
      <c r="X10" s="146">
        <v>1</v>
      </c>
      <c r="Y10" s="154"/>
      <c r="Z10" s="154"/>
      <c r="AA10" s="154">
        <v>1</v>
      </c>
      <c r="AB10" s="154">
        <v>1</v>
      </c>
      <c r="AC10" s="154">
        <v>1</v>
      </c>
      <c r="AD10" s="146"/>
      <c r="AE10" s="146"/>
      <c r="AF10" s="146">
        <v>1</v>
      </c>
      <c r="AG10" s="146">
        <v>0</v>
      </c>
      <c r="AH10" s="146">
        <v>0</v>
      </c>
      <c r="AI10" s="146">
        <v>1</v>
      </c>
      <c r="AJ10" s="146">
        <v>1</v>
      </c>
      <c r="AK10" s="146">
        <v>1</v>
      </c>
      <c r="AL10" s="146">
        <v>1</v>
      </c>
      <c r="AM10" s="146">
        <v>1</v>
      </c>
      <c r="AN10" s="146">
        <v>1</v>
      </c>
      <c r="AO10" s="146">
        <v>1</v>
      </c>
      <c r="AP10" s="155">
        <v>1</v>
      </c>
      <c r="AQ10" s="146">
        <v>1</v>
      </c>
      <c r="AR10" s="146">
        <v>1</v>
      </c>
      <c r="AS10" s="146"/>
      <c r="AT10" s="156"/>
      <c r="AU10" s="145">
        <v>1</v>
      </c>
      <c r="AV10" s="157">
        <v>1</v>
      </c>
      <c r="AW10" s="157">
        <v>1</v>
      </c>
      <c r="AX10" s="146"/>
      <c r="AY10" s="146"/>
      <c r="AZ10" s="146">
        <v>1</v>
      </c>
      <c r="BA10" s="146">
        <v>1</v>
      </c>
      <c r="BB10" s="146">
        <v>1</v>
      </c>
    </row>
    <row r="11" spans="1:54" ht="15" customHeight="1">
      <c r="A11" s="141">
        <v>7</v>
      </c>
      <c r="B11" s="282"/>
      <c r="C11" s="283" t="s">
        <v>75</v>
      </c>
      <c r="D11" s="284"/>
      <c r="E11" s="145"/>
      <c r="F11" s="146"/>
      <c r="G11" s="155">
        <v>1</v>
      </c>
      <c r="H11" s="146">
        <v>1</v>
      </c>
      <c r="I11" s="146">
        <v>1</v>
      </c>
      <c r="J11" s="142"/>
      <c r="K11" s="143"/>
      <c r="L11" s="143">
        <v>1</v>
      </c>
      <c r="M11" s="143">
        <v>1</v>
      </c>
      <c r="N11" s="144">
        <v>1</v>
      </c>
      <c r="O11" s="154"/>
      <c r="P11" s="154"/>
      <c r="Q11" s="154">
        <v>1</v>
      </c>
      <c r="R11" s="157">
        <v>1</v>
      </c>
      <c r="S11" s="154">
        <v>1</v>
      </c>
      <c r="T11" s="146">
        <v>1</v>
      </c>
      <c r="U11" s="146">
        <v>1</v>
      </c>
      <c r="V11" s="146">
        <v>1</v>
      </c>
      <c r="W11" s="146">
        <v>1</v>
      </c>
      <c r="X11" s="146">
        <v>1</v>
      </c>
      <c r="Y11" s="154"/>
      <c r="Z11" s="154"/>
      <c r="AA11" s="154">
        <v>1</v>
      </c>
      <c r="AB11" s="154">
        <v>1</v>
      </c>
      <c r="AC11" s="154">
        <v>1</v>
      </c>
      <c r="AD11" s="146"/>
      <c r="AE11" s="146"/>
      <c r="AF11" s="146">
        <v>1</v>
      </c>
      <c r="AG11" s="146">
        <v>1</v>
      </c>
      <c r="AH11" s="146">
        <v>1</v>
      </c>
      <c r="AI11" s="146">
        <v>1</v>
      </c>
      <c r="AJ11" s="146">
        <v>1</v>
      </c>
      <c r="AK11" s="146">
        <v>1</v>
      </c>
      <c r="AL11" s="146">
        <v>1</v>
      </c>
      <c r="AM11" s="146">
        <v>1</v>
      </c>
      <c r="AN11" s="146">
        <v>1</v>
      </c>
      <c r="AO11" s="146">
        <v>1</v>
      </c>
      <c r="AP11" s="155">
        <v>1</v>
      </c>
      <c r="AQ11" s="146">
        <v>1</v>
      </c>
      <c r="AR11" s="146">
        <v>1</v>
      </c>
      <c r="AS11" s="146"/>
      <c r="AT11" s="156"/>
      <c r="AU11" s="145">
        <v>1</v>
      </c>
      <c r="AV11" s="157">
        <v>1</v>
      </c>
      <c r="AW11" s="157">
        <v>1</v>
      </c>
      <c r="AX11" s="146"/>
      <c r="AY11" s="146"/>
      <c r="AZ11" s="146">
        <v>1</v>
      </c>
      <c r="BA11" s="146">
        <v>1</v>
      </c>
      <c r="BB11" s="146">
        <v>1</v>
      </c>
    </row>
    <row r="12" spans="1:54" ht="32.25" customHeight="1">
      <c r="A12" s="141">
        <v>8</v>
      </c>
      <c r="B12" s="282"/>
      <c r="C12" s="283" t="s">
        <v>76</v>
      </c>
      <c r="D12" s="284"/>
      <c r="E12" s="145"/>
      <c r="F12" s="146"/>
      <c r="G12" s="155">
        <v>1</v>
      </c>
      <c r="H12" s="146">
        <v>1</v>
      </c>
      <c r="I12" s="146">
        <v>1</v>
      </c>
      <c r="J12" s="142"/>
      <c r="K12" s="143"/>
      <c r="L12" s="143">
        <v>1</v>
      </c>
      <c r="M12" s="143">
        <v>1</v>
      </c>
      <c r="N12" s="144">
        <v>1</v>
      </c>
      <c r="O12" s="154"/>
      <c r="P12" s="154"/>
      <c r="Q12" s="154">
        <v>1</v>
      </c>
      <c r="R12" s="157">
        <v>1</v>
      </c>
      <c r="S12" s="154">
        <v>1</v>
      </c>
      <c r="T12" s="146">
        <v>1</v>
      </c>
      <c r="U12" s="146">
        <v>1</v>
      </c>
      <c r="V12" s="146"/>
      <c r="W12" s="146">
        <v>1</v>
      </c>
      <c r="X12" s="146">
        <v>1</v>
      </c>
      <c r="Y12" s="154"/>
      <c r="Z12" s="154"/>
      <c r="AA12" s="154">
        <v>1</v>
      </c>
      <c r="AB12" s="154">
        <v>1</v>
      </c>
      <c r="AC12" s="154">
        <v>1</v>
      </c>
      <c r="AD12" s="146"/>
      <c r="AE12" s="146"/>
      <c r="AF12" s="146">
        <v>1</v>
      </c>
      <c r="AG12" s="146">
        <v>0</v>
      </c>
      <c r="AH12" s="146">
        <v>0</v>
      </c>
      <c r="AI12" s="146">
        <v>1</v>
      </c>
      <c r="AJ12" s="146">
        <v>1</v>
      </c>
      <c r="AK12" s="146">
        <v>1</v>
      </c>
      <c r="AL12" s="146">
        <v>1</v>
      </c>
      <c r="AM12" s="146">
        <v>1</v>
      </c>
      <c r="AN12" s="146"/>
      <c r="AO12" s="146"/>
      <c r="AP12" s="155">
        <v>1</v>
      </c>
      <c r="AQ12" s="146">
        <v>1</v>
      </c>
      <c r="AR12" s="146">
        <v>1</v>
      </c>
      <c r="AS12" s="146"/>
      <c r="AT12" s="156"/>
      <c r="AU12" s="145">
        <v>0</v>
      </c>
      <c r="AV12" s="157">
        <v>0</v>
      </c>
      <c r="AW12" s="157">
        <v>0</v>
      </c>
      <c r="AX12" s="146"/>
      <c r="AY12" s="146"/>
      <c r="AZ12" s="146">
        <v>1</v>
      </c>
      <c r="BA12" s="146">
        <v>1</v>
      </c>
      <c r="BB12" s="146">
        <v>1</v>
      </c>
    </row>
    <row r="13" spans="1:54" s="189" customFormat="1" ht="15" customHeight="1">
      <c r="A13" s="158" t="s">
        <v>77</v>
      </c>
      <c r="B13" s="159"/>
      <c r="C13" s="160"/>
      <c r="D13" s="161"/>
      <c r="E13" s="180"/>
      <c r="F13" s="181"/>
      <c r="G13" s="182"/>
      <c r="H13" s="183"/>
      <c r="I13" s="183"/>
      <c r="J13" s="176"/>
      <c r="K13" s="177"/>
      <c r="L13" s="178"/>
      <c r="M13" s="165"/>
      <c r="N13" s="179"/>
      <c r="O13" s="187"/>
      <c r="P13" s="187"/>
      <c r="Q13" s="187"/>
      <c r="R13" s="188"/>
      <c r="S13" s="187"/>
      <c r="T13" s="184"/>
      <c r="U13" s="184"/>
      <c r="V13" s="184"/>
      <c r="W13" s="184"/>
      <c r="X13" s="184"/>
      <c r="Y13" s="187"/>
      <c r="Z13" s="187"/>
      <c r="AA13" s="187"/>
      <c r="AB13" s="187"/>
      <c r="AC13" s="187"/>
      <c r="AD13" s="184"/>
      <c r="AE13" s="184"/>
      <c r="AF13" s="184"/>
      <c r="AG13" s="184"/>
      <c r="AH13" s="184"/>
      <c r="AI13" s="184"/>
      <c r="AJ13" s="184"/>
      <c r="AK13" s="184"/>
      <c r="AL13" s="184"/>
      <c r="AM13" s="184"/>
      <c r="AN13" s="184"/>
      <c r="AO13" s="184"/>
      <c r="AP13" s="185"/>
      <c r="AQ13" s="184"/>
      <c r="AR13" s="184"/>
      <c r="AS13" s="184"/>
      <c r="AT13" s="186"/>
      <c r="AU13" s="187"/>
      <c r="AV13" s="188"/>
      <c r="AW13" s="188"/>
      <c r="AX13" s="184"/>
      <c r="AY13" s="184"/>
      <c r="AZ13" s="184"/>
      <c r="BA13" s="184"/>
      <c r="BB13" s="184"/>
    </row>
    <row r="14" spans="1:54" ht="27.75" customHeight="1">
      <c r="A14" s="141">
        <v>9</v>
      </c>
      <c r="B14" s="282" t="s">
        <v>73</v>
      </c>
      <c r="C14" s="283" t="s">
        <v>78</v>
      </c>
      <c r="D14" s="284"/>
      <c r="E14" s="145"/>
      <c r="F14" s="146"/>
      <c r="G14" s="155">
        <v>1</v>
      </c>
      <c r="H14" s="146">
        <v>1</v>
      </c>
      <c r="I14" s="146">
        <v>1</v>
      </c>
      <c r="J14" s="142"/>
      <c r="K14" s="143"/>
      <c r="L14" s="143">
        <v>1</v>
      </c>
      <c r="M14" s="143">
        <v>1</v>
      </c>
      <c r="N14" s="144">
        <v>1</v>
      </c>
      <c r="O14" s="154"/>
      <c r="P14" s="154"/>
      <c r="Q14" s="154">
        <v>1</v>
      </c>
      <c r="R14" s="157">
        <v>1</v>
      </c>
      <c r="S14" s="154">
        <v>1</v>
      </c>
      <c r="T14" s="146">
        <v>1</v>
      </c>
      <c r="U14" s="146">
        <v>1</v>
      </c>
      <c r="V14" s="146">
        <v>1</v>
      </c>
      <c r="W14" s="146">
        <v>1</v>
      </c>
      <c r="X14" s="146">
        <v>1</v>
      </c>
      <c r="Y14" s="154"/>
      <c r="Z14" s="154"/>
      <c r="AA14" s="154">
        <v>1</v>
      </c>
      <c r="AB14" s="154">
        <v>1</v>
      </c>
      <c r="AC14" s="154">
        <v>1</v>
      </c>
      <c r="AD14" s="146"/>
      <c r="AE14" s="146"/>
      <c r="AF14" s="146">
        <v>1</v>
      </c>
      <c r="AG14" s="146">
        <v>1</v>
      </c>
      <c r="AH14" s="146">
        <v>1</v>
      </c>
      <c r="AI14" s="146">
        <v>1</v>
      </c>
      <c r="AJ14" s="146">
        <v>1</v>
      </c>
      <c r="AK14" s="146">
        <v>1</v>
      </c>
      <c r="AL14" s="146">
        <v>1</v>
      </c>
      <c r="AM14" s="146">
        <v>1</v>
      </c>
      <c r="AN14" s="146"/>
      <c r="AO14" s="146"/>
      <c r="AP14" s="155">
        <v>1</v>
      </c>
      <c r="AQ14" s="146">
        <v>1</v>
      </c>
      <c r="AR14" s="146">
        <v>1</v>
      </c>
      <c r="AS14" s="146"/>
      <c r="AT14" s="156"/>
      <c r="AU14" s="145">
        <v>1</v>
      </c>
      <c r="AV14" s="157">
        <v>1</v>
      </c>
      <c r="AW14" s="157">
        <v>1</v>
      </c>
      <c r="AX14" s="146"/>
      <c r="AY14" s="146"/>
      <c r="AZ14" s="146">
        <v>1</v>
      </c>
      <c r="BA14" s="146">
        <v>1</v>
      </c>
      <c r="BB14" s="146">
        <v>1</v>
      </c>
    </row>
    <row r="15" spans="1:54" ht="32.25" customHeight="1">
      <c r="A15" s="141">
        <v>10</v>
      </c>
      <c r="B15" s="282"/>
      <c r="C15" s="283" t="s">
        <v>79</v>
      </c>
      <c r="D15" s="284"/>
      <c r="E15" s="145"/>
      <c r="F15" s="146"/>
      <c r="G15" s="155">
        <v>1</v>
      </c>
      <c r="H15" s="146">
        <v>1</v>
      </c>
      <c r="I15" s="146">
        <v>1</v>
      </c>
      <c r="J15" s="142"/>
      <c r="K15" s="143"/>
      <c r="L15" s="143">
        <v>1</v>
      </c>
      <c r="M15" s="143">
        <v>1</v>
      </c>
      <c r="N15" s="144">
        <v>1</v>
      </c>
      <c r="O15" s="154"/>
      <c r="P15" s="154"/>
      <c r="Q15" s="154">
        <v>1</v>
      </c>
      <c r="R15" s="157">
        <v>1</v>
      </c>
      <c r="S15" s="154">
        <v>1</v>
      </c>
      <c r="T15" s="146"/>
      <c r="U15" s="146"/>
      <c r="V15" s="146"/>
      <c r="W15" s="146">
        <v>1</v>
      </c>
      <c r="X15" s="146">
        <v>1</v>
      </c>
      <c r="Y15" s="154"/>
      <c r="Z15" s="154"/>
      <c r="AA15" s="154">
        <v>1</v>
      </c>
      <c r="AB15" s="154">
        <v>1</v>
      </c>
      <c r="AC15" s="154">
        <v>1</v>
      </c>
      <c r="AD15" s="146"/>
      <c r="AE15" s="146"/>
      <c r="AF15" s="146">
        <v>1</v>
      </c>
      <c r="AG15" s="146">
        <v>0</v>
      </c>
      <c r="AH15" s="146">
        <v>0</v>
      </c>
      <c r="AI15" s="146">
        <v>1</v>
      </c>
      <c r="AJ15" s="146">
        <v>1</v>
      </c>
      <c r="AK15" s="146">
        <v>1</v>
      </c>
      <c r="AL15" s="146">
        <v>1</v>
      </c>
      <c r="AM15" s="146">
        <v>1</v>
      </c>
      <c r="AN15" s="146"/>
      <c r="AO15" s="146"/>
      <c r="AP15" s="155">
        <v>1</v>
      </c>
      <c r="AQ15" s="146">
        <v>1</v>
      </c>
      <c r="AR15" s="146">
        <v>1</v>
      </c>
      <c r="AS15" s="146"/>
      <c r="AT15" s="156"/>
      <c r="AU15" s="145">
        <v>0</v>
      </c>
      <c r="AV15" s="157">
        <v>0</v>
      </c>
      <c r="AW15" s="157">
        <v>0</v>
      </c>
      <c r="AX15" s="146"/>
      <c r="AY15" s="146"/>
      <c r="AZ15" s="146">
        <v>1</v>
      </c>
      <c r="BA15" s="146">
        <v>1</v>
      </c>
      <c r="BB15" s="146">
        <v>1</v>
      </c>
    </row>
    <row r="16" spans="1:54" ht="35.25" customHeight="1">
      <c r="A16" s="141">
        <v>11</v>
      </c>
      <c r="B16" s="282"/>
      <c r="C16" s="283" t="s">
        <v>80</v>
      </c>
      <c r="D16" s="284"/>
      <c r="E16" s="145"/>
      <c r="F16" s="146"/>
      <c r="G16" s="155">
        <v>1</v>
      </c>
      <c r="H16" s="146">
        <v>1</v>
      </c>
      <c r="I16" s="146">
        <v>1</v>
      </c>
      <c r="J16" s="142"/>
      <c r="K16" s="143"/>
      <c r="L16" s="143">
        <v>1</v>
      </c>
      <c r="M16" s="143">
        <v>1</v>
      </c>
      <c r="N16" s="144">
        <v>1</v>
      </c>
      <c r="O16" s="154"/>
      <c r="P16" s="154"/>
      <c r="Q16" s="154">
        <v>1</v>
      </c>
      <c r="R16" s="157">
        <v>1</v>
      </c>
      <c r="S16" s="154">
        <v>1</v>
      </c>
      <c r="T16" s="146"/>
      <c r="U16" s="146"/>
      <c r="V16" s="146"/>
      <c r="W16" s="146">
        <v>1</v>
      </c>
      <c r="X16" s="146">
        <v>1</v>
      </c>
      <c r="Y16" s="154"/>
      <c r="Z16" s="154"/>
      <c r="AA16" s="154">
        <v>1</v>
      </c>
      <c r="AB16" s="154">
        <v>1</v>
      </c>
      <c r="AC16" s="154">
        <v>1</v>
      </c>
      <c r="AD16" s="146"/>
      <c r="AE16" s="146"/>
      <c r="AF16" s="146">
        <v>1</v>
      </c>
      <c r="AG16" s="146">
        <v>0</v>
      </c>
      <c r="AH16" s="146">
        <v>0</v>
      </c>
      <c r="AI16" s="146">
        <v>1</v>
      </c>
      <c r="AJ16" s="146">
        <v>1</v>
      </c>
      <c r="AK16" s="146">
        <v>1</v>
      </c>
      <c r="AL16" s="146">
        <v>1</v>
      </c>
      <c r="AM16" s="146">
        <v>1</v>
      </c>
      <c r="AN16" s="146"/>
      <c r="AO16" s="146"/>
      <c r="AP16" s="155">
        <v>1</v>
      </c>
      <c r="AQ16" s="146">
        <v>1</v>
      </c>
      <c r="AR16" s="146">
        <v>1</v>
      </c>
      <c r="AS16" s="146"/>
      <c r="AT16" s="156"/>
      <c r="AU16" s="145">
        <v>0</v>
      </c>
      <c r="AV16" s="157">
        <v>0</v>
      </c>
      <c r="AW16" s="157">
        <v>0</v>
      </c>
      <c r="AX16" s="146"/>
      <c r="AY16" s="146"/>
      <c r="AZ16" s="146">
        <v>1</v>
      </c>
      <c r="BA16" s="146">
        <v>1</v>
      </c>
      <c r="BB16" s="146">
        <v>1</v>
      </c>
    </row>
    <row r="17" spans="1:54" ht="30" customHeight="1">
      <c r="A17" s="141">
        <v>12</v>
      </c>
      <c r="B17" s="282"/>
      <c r="C17" s="283" t="s">
        <v>81</v>
      </c>
      <c r="D17" s="284"/>
      <c r="E17" s="145"/>
      <c r="F17" s="146"/>
      <c r="G17" s="155">
        <v>1</v>
      </c>
      <c r="H17" s="146">
        <v>1</v>
      </c>
      <c r="I17" s="146">
        <v>1</v>
      </c>
      <c r="J17" s="142"/>
      <c r="K17" s="143"/>
      <c r="L17" s="143">
        <v>1</v>
      </c>
      <c r="M17" s="143">
        <v>1</v>
      </c>
      <c r="N17" s="144">
        <v>1</v>
      </c>
      <c r="O17" s="154"/>
      <c r="P17" s="154"/>
      <c r="Q17" s="154">
        <v>1</v>
      </c>
      <c r="R17" s="157">
        <v>1</v>
      </c>
      <c r="S17" s="154">
        <v>1</v>
      </c>
      <c r="T17" s="146"/>
      <c r="U17" s="146"/>
      <c r="V17" s="146">
        <v>1</v>
      </c>
      <c r="W17" s="146">
        <v>1</v>
      </c>
      <c r="X17" s="146">
        <v>1</v>
      </c>
      <c r="Y17" s="154"/>
      <c r="Z17" s="154"/>
      <c r="AA17" s="154">
        <v>1</v>
      </c>
      <c r="AB17" s="154">
        <v>1</v>
      </c>
      <c r="AC17" s="154">
        <v>1</v>
      </c>
      <c r="AD17" s="146"/>
      <c r="AE17" s="146"/>
      <c r="AF17" s="146">
        <v>1</v>
      </c>
      <c r="AG17" s="146">
        <v>1</v>
      </c>
      <c r="AH17" s="146">
        <v>1</v>
      </c>
      <c r="AI17" s="146">
        <v>1</v>
      </c>
      <c r="AJ17" s="146">
        <v>1</v>
      </c>
      <c r="AK17" s="146">
        <v>1</v>
      </c>
      <c r="AL17" s="146">
        <v>1</v>
      </c>
      <c r="AM17" s="146">
        <v>1</v>
      </c>
      <c r="AN17" s="146"/>
      <c r="AO17" s="146"/>
      <c r="AP17" s="155">
        <v>1</v>
      </c>
      <c r="AQ17" s="146">
        <v>1</v>
      </c>
      <c r="AR17" s="146">
        <v>1</v>
      </c>
      <c r="AS17" s="146"/>
      <c r="AT17" s="156"/>
      <c r="AU17" s="145">
        <v>0</v>
      </c>
      <c r="AV17" s="157">
        <v>0</v>
      </c>
      <c r="AW17" s="157">
        <v>0</v>
      </c>
      <c r="AX17" s="146"/>
      <c r="AY17" s="146"/>
      <c r="AZ17" s="146">
        <v>1</v>
      </c>
      <c r="BA17" s="146">
        <v>1</v>
      </c>
      <c r="BB17" s="146">
        <v>1</v>
      </c>
    </row>
    <row r="18" spans="1:54" ht="27.75" customHeight="1">
      <c r="A18" s="141">
        <v>13</v>
      </c>
      <c r="B18" s="282"/>
      <c r="C18" s="283" t="s">
        <v>82</v>
      </c>
      <c r="D18" s="284"/>
      <c r="E18" s="145"/>
      <c r="F18" s="146"/>
      <c r="G18" s="155">
        <v>1</v>
      </c>
      <c r="H18" s="146">
        <v>1</v>
      </c>
      <c r="I18" s="146">
        <v>1</v>
      </c>
      <c r="J18" s="142"/>
      <c r="K18" s="143"/>
      <c r="L18" s="143">
        <v>1</v>
      </c>
      <c r="M18" s="143">
        <v>1</v>
      </c>
      <c r="N18" s="144">
        <v>1</v>
      </c>
      <c r="O18" s="154"/>
      <c r="P18" s="154"/>
      <c r="Q18" s="154">
        <v>1</v>
      </c>
      <c r="R18" s="157">
        <v>1</v>
      </c>
      <c r="S18" s="154">
        <v>1</v>
      </c>
      <c r="T18" s="146"/>
      <c r="U18" s="146"/>
      <c r="V18" s="146">
        <v>1</v>
      </c>
      <c r="W18" s="146">
        <v>1</v>
      </c>
      <c r="X18" s="146">
        <v>1</v>
      </c>
      <c r="Y18" s="154"/>
      <c r="Z18" s="154"/>
      <c r="AA18" s="154">
        <v>1</v>
      </c>
      <c r="AB18" s="154">
        <v>1</v>
      </c>
      <c r="AC18" s="154">
        <v>1</v>
      </c>
      <c r="AD18" s="146"/>
      <c r="AE18" s="146"/>
      <c r="AF18" s="146">
        <v>1</v>
      </c>
      <c r="AG18" s="146">
        <v>0</v>
      </c>
      <c r="AH18" s="146">
        <v>0</v>
      </c>
      <c r="AI18" s="146">
        <v>1</v>
      </c>
      <c r="AJ18" s="146">
        <v>1</v>
      </c>
      <c r="AK18" s="146">
        <v>1</v>
      </c>
      <c r="AL18" s="146">
        <v>1</v>
      </c>
      <c r="AM18" s="146">
        <v>1</v>
      </c>
      <c r="AN18" s="146"/>
      <c r="AO18" s="146"/>
      <c r="AP18" s="155">
        <v>1</v>
      </c>
      <c r="AQ18" s="146">
        <v>1</v>
      </c>
      <c r="AR18" s="146">
        <v>1</v>
      </c>
      <c r="AS18" s="146"/>
      <c r="AT18" s="156"/>
      <c r="AU18" s="145">
        <v>0</v>
      </c>
      <c r="AV18" s="157">
        <v>0</v>
      </c>
      <c r="AW18" s="157">
        <v>0</v>
      </c>
      <c r="AX18" s="146"/>
      <c r="AY18" s="146"/>
      <c r="AZ18" s="146">
        <v>1</v>
      </c>
      <c r="BA18" s="146">
        <v>1</v>
      </c>
      <c r="BB18" s="146">
        <v>1</v>
      </c>
    </row>
    <row r="19" spans="1:54" ht="31.5" customHeight="1">
      <c r="A19" s="190">
        <v>14</v>
      </c>
      <c r="B19" s="282"/>
      <c r="C19" s="283" t="s">
        <v>83</v>
      </c>
      <c r="D19" s="284"/>
      <c r="E19" s="145"/>
      <c r="F19" s="146"/>
      <c r="G19" s="155">
        <v>1</v>
      </c>
      <c r="H19" s="146">
        <v>1</v>
      </c>
      <c r="I19" s="146">
        <v>1</v>
      </c>
      <c r="J19" s="142"/>
      <c r="K19" s="143"/>
      <c r="L19" s="143">
        <v>1</v>
      </c>
      <c r="M19" s="143">
        <v>1</v>
      </c>
      <c r="N19" s="144">
        <v>1</v>
      </c>
      <c r="O19" s="154"/>
      <c r="P19" s="154"/>
      <c r="Q19" s="154">
        <v>1</v>
      </c>
      <c r="R19" s="157">
        <v>1</v>
      </c>
      <c r="S19" s="154">
        <v>1</v>
      </c>
      <c r="T19" s="146"/>
      <c r="U19" s="146"/>
      <c r="V19" s="146"/>
      <c r="W19" s="146">
        <v>1</v>
      </c>
      <c r="X19" s="146">
        <v>1</v>
      </c>
      <c r="Y19" s="154"/>
      <c r="Z19" s="154"/>
      <c r="AA19" s="154">
        <v>1</v>
      </c>
      <c r="AB19" s="154">
        <v>1</v>
      </c>
      <c r="AC19" s="154">
        <v>1</v>
      </c>
      <c r="AD19" s="146"/>
      <c r="AE19" s="146"/>
      <c r="AF19" s="146">
        <v>1</v>
      </c>
      <c r="AG19" s="146">
        <v>1</v>
      </c>
      <c r="AH19" s="146">
        <v>1</v>
      </c>
      <c r="AI19" s="146">
        <v>1</v>
      </c>
      <c r="AJ19" s="146">
        <v>1</v>
      </c>
      <c r="AK19" s="146">
        <v>1</v>
      </c>
      <c r="AL19" s="146">
        <v>1</v>
      </c>
      <c r="AM19" s="146">
        <v>1</v>
      </c>
      <c r="AN19" s="146"/>
      <c r="AO19" s="146"/>
      <c r="AP19" s="155">
        <v>1</v>
      </c>
      <c r="AQ19" s="146">
        <v>1</v>
      </c>
      <c r="AR19" s="146">
        <v>1</v>
      </c>
      <c r="AS19" s="146"/>
      <c r="AT19" s="156"/>
      <c r="AU19" s="145">
        <v>0</v>
      </c>
      <c r="AV19" s="157">
        <v>0</v>
      </c>
      <c r="AW19" s="157">
        <v>0</v>
      </c>
      <c r="AX19" s="146"/>
      <c r="AY19" s="146"/>
      <c r="AZ19" s="146">
        <v>1</v>
      </c>
      <c r="BA19" s="146">
        <v>1</v>
      </c>
      <c r="BB19" s="146">
        <v>1</v>
      </c>
    </row>
    <row r="20" spans="1:54" ht="19.5" customHeight="1">
      <c r="A20" s="141">
        <v>15</v>
      </c>
      <c r="B20" s="282"/>
      <c r="C20" s="283" t="s">
        <v>84</v>
      </c>
      <c r="D20" s="284"/>
      <c r="E20" s="145"/>
      <c r="F20" s="146"/>
      <c r="G20" s="155">
        <v>1</v>
      </c>
      <c r="H20" s="146">
        <v>1</v>
      </c>
      <c r="I20" s="146">
        <v>1</v>
      </c>
      <c r="J20" s="142"/>
      <c r="K20" s="143"/>
      <c r="L20" s="143">
        <v>1</v>
      </c>
      <c r="M20" s="143">
        <v>1</v>
      </c>
      <c r="N20" s="144">
        <v>1</v>
      </c>
      <c r="O20" s="154"/>
      <c r="P20" s="154"/>
      <c r="Q20" s="154">
        <v>1</v>
      </c>
      <c r="R20" s="157">
        <v>1</v>
      </c>
      <c r="S20" s="154">
        <v>1</v>
      </c>
      <c r="T20" s="146"/>
      <c r="U20" s="146"/>
      <c r="V20" s="146"/>
      <c r="W20" s="146">
        <v>1</v>
      </c>
      <c r="X20" s="146">
        <v>1</v>
      </c>
      <c r="Y20" s="154"/>
      <c r="Z20" s="154"/>
      <c r="AA20" s="154">
        <v>1</v>
      </c>
      <c r="AB20" s="154">
        <v>1</v>
      </c>
      <c r="AC20" s="154">
        <v>1</v>
      </c>
      <c r="AD20" s="146"/>
      <c r="AE20" s="146"/>
      <c r="AF20" s="146">
        <v>1</v>
      </c>
      <c r="AG20" s="146">
        <v>1</v>
      </c>
      <c r="AH20" s="146">
        <v>1</v>
      </c>
      <c r="AI20" s="146">
        <v>1</v>
      </c>
      <c r="AJ20" s="146">
        <v>1</v>
      </c>
      <c r="AK20" s="146">
        <v>1</v>
      </c>
      <c r="AL20" s="146">
        <v>1</v>
      </c>
      <c r="AM20" s="146">
        <v>1</v>
      </c>
      <c r="AN20" s="146"/>
      <c r="AO20" s="146"/>
      <c r="AP20" s="155">
        <v>1</v>
      </c>
      <c r="AQ20" s="146">
        <v>1</v>
      </c>
      <c r="AR20" s="146">
        <v>1</v>
      </c>
      <c r="AS20" s="146"/>
      <c r="AT20" s="156"/>
      <c r="AU20" s="145">
        <v>1</v>
      </c>
      <c r="AV20" s="157">
        <v>1</v>
      </c>
      <c r="AW20" s="157">
        <v>1</v>
      </c>
      <c r="AX20" s="146"/>
      <c r="AY20" s="146"/>
      <c r="AZ20" s="146">
        <v>1</v>
      </c>
      <c r="BA20" s="146">
        <v>1</v>
      </c>
      <c r="BB20" s="146">
        <v>1</v>
      </c>
    </row>
    <row r="21" spans="1:54" ht="19.5" customHeight="1">
      <c r="A21" s="141">
        <v>16</v>
      </c>
      <c r="B21" s="282"/>
      <c r="C21" s="283" t="s">
        <v>85</v>
      </c>
      <c r="D21" s="284"/>
      <c r="E21" s="145"/>
      <c r="F21" s="146"/>
      <c r="G21" s="155">
        <v>1</v>
      </c>
      <c r="H21" s="146">
        <v>1</v>
      </c>
      <c r="I21" s="146">
        <v>1</v>
      </c>
      <c r="J21" s="142"/>
      <c r="K21" s="143"/>
      <c r="L21" s="143">
        <v>1</v>
      </c>
      <c r="M21" s="143">
        <v>1</v>
      </c>
      <c r="N21" s="144">
        <v>1</v>
      </c>
      <c r="O21" s="154"/>
      <c r="P21" s="154"/>
      <c r="Q21" s="154">
        <v>1</v>
      </c>
      <c r="R21" s="157">
        <v>1</v>
      </c>
      <c r="S21" s="154">
        <v>1</v>
      </c>
      <c r="T21" s="146"/>
      <c r="U21" s="146"/>
      <c r="V21" s="146"/>
      <c r="W21" s="146">
        <v>1</v>
      </c>
      <c r="X21" s="146">
        <v>1</v>
      </c>
      <c r="Y21" s="154"/>
      <c r="Z21" s="154"/>
      <c r="AA21" s="154">
        <v>1</v>
      </c>
      <c r="AB21" s="154">
        <v>1</v>
      </c>
      <c r="AC21" s="154">
        <v>1</v>
      </c>
      <c r="AD21" s="146"/>
      <c r="AE21" s="146"/>
      <c r="AF21" s="146">
        <v>1</v>
      </c>
      <c r="AG21" s="146">
        <v>0</v>
      </c>
      <c r="AH21" s="146">
        <v>0</v>
      </c>
      <c r="AI21" s="146">
        <v>1</v>
      </c>
      <c r="AJ21" s="146">
        <v>1</v>
      </c>
      <c r="AK21" s="146">
        <v>1</v>
      </c>
      <c r="AL21" s="146">
        <v>1</v>
      </c>
      <c r="AM21" s="146">
        <v>1</v>
      </c>
      <c r="AN21" s="146"/>
      <c r="AO21" s="146"/>
      <c r="AP21" s="155">
        <v>1</v>
      </c>
      <c r="AQ21" s="146">
        <v>1</v>
      </c>
      <c r="AR21" s="146">
        <v>1</v>
      </c>
      <c r="AS21" s="146"/>
      <c r="AT21" s="156"/>
      <c r="AU21" s="145">
        <v>0</v>
      </c>
      <c r="AV21" s="157">
        <v>0</v>
      </c>
      <c r="AW21" s="157">
        <v>0</v>
      </c>
      <c r="AX21" s="146"/>
      <c r="AY21" s="146"/>
      <c r="AZ21" s="146">
        <v>1</v>
      </c>
      <c r="BA21" s="146">
        <v>1</v>
      </c>
      <c r="BB21" s="146">
        <v>1</v>
      </c>
    </row>
    <row r="22" spans="1:54" ht="30" customHeight="1">
      <c r="A22" s="141">
        <v>17</v>
      </c>
      <c r="B22" s="282"/>
      <c r="C22" s="283" t="s">
        <v>86</v>
      </c>
      <c r="D22" s="284"/>
      <c r="E22" s="145"/>
      <c r="F22" s="146"/>
      <c r="G22" s="155">
        <v>1</v>
      </c>
      <c r="H22" s="146">
        <v>1</v>
      </c>
      <c r="I22" s="146">
        <v>1</v>
      </c>
      <c r="J22" s="142"/>
      <c r="K22" s="143"/>
      <c r="L22" s="143">
        <v>1</v>
      </c>
      <c r="M22" s="143">
        <v>1</v>
      </c>
      <c r="N22" s="144">
        <v>1</v>
      </c>
      <c r="O22" s="154"/>
      <c r="P22" s="154"/>
      <c r="Q22" s="154">
        <v>1</v>
      </c>
      <c r="R22" s="157">
        <v>1</v>
      </c>
      <c r="S22" s="154">
        <v>1</v>
      </c>
      <c r="T22" s="146"/>
      <c r="U22" s="146"/>
      <c r="V22" s="146">
        <v>1</v>
      </c>
      <c r="W22" s="146">
        <v>1</v>
      </c>
      <c r="X22" s="146">
        <v>1</v>
      </c>
      <c r="Y22" s="154"/>
      <c r="Z22" s="154"/>
      <c r="AA22" s="154">
        <v>1</v>
      </c>
      <c r="AB22" s="154">
        <v>1</v>
      </c>
      <c r="AC22" s="154">
        <v>1</v>
      </c>
      <c r="AD22" s="146"/>
      <c r="AE22" s="146"/>
      <c r="AF22" s="146">
        <v>1</v>
      </c>
      <c r="AG22" s="146">
        <v>0</v>
      </c>
      <c r="AH22" s="146">
        <v>0</v>
      </c>
      <c r="AI22" s="146">
        <v>1</v>
      </c>
      <c r="AJ22" s="146">
        <v>1</v>
      </c>
      <c r="AK22" s="146">
        <v>1</v>
      </c>
      <c r="AL22" s="146">
        <v>1</v>
      </c>
      <c r="AM22" s="146">
        <v>1</v>
      </c>
      <c r="AN22" s="146"/>
      <c r="AO22" s="146"/>
      <c r="AP22" s="155">
        <v>1</v>
      </c>
      <c r="AQ22" s="146">
        <v>1</v>
      </c>
      <c r="AR22" s="146">
        <v>1</v>
      </c>
      <c r="AS22" s="146"/>
      <c r="AT22" s="156"/>
      <c r="AU22" s="145">
        <v>0</v>
      </c>
      <c r="AV22" s="157">
        <v>0</v>
      </c>
      <c r="AW22" s="157">
        <v>0</v>
      </c>
      <c r="AX22" s="146"/>
      <c r="AY22" s="146"/>
      <c r="AZ22" s="146">
        <v>1</v>
      </c>
      <c r="BA22" s="146">
        <v>1</v>
      </c>
      <c r="BB22" s="146">
        <v>1</v>
      </c>
    </row>
    <row r="23" spans="1:54" ht="31.5" customHeight="1">
      <c r="A23" s="141">
        <v>18</v>
      </c>
      <c r="B23" s="282"/>
      <c r="C23" s="283" t="s">
        <v>87</v>
      </c>
      <c r="D23" s="284"/>
      <c r="E23" s="145"/>
      <c r="F23" s="146"/>
      <c r="G23" s="155">
        <v>1</v>
      </c>
      <c r="H23" s="146">
        <v>1</v>
      </c>
      <c r="I23" s="146">
        <v>1</v>
      </c>
      <c r="J23" s="142"/>
      <c r="K23" s="143"/>
      <c r="L23" s="143">
        <v>1</v>
      </c>
      <c r="M23" s="143">
        <v>1</v>
      </c>
      <c r="N23" s="144">
        <v>1</v>
      </c>
      <c r="O23" s="154"/>
      <c r="P23" s="154"/>
      <c r="Q23" s="154">
        <v>1</v>
      </c>
      <c r="R23" s="157">
        <v>1</v>
      </c>
      <c r="S23" s="154">
        <v>1</v>
      </c>
      <c r="T23" s="146"/>
      <c r="U23" s="146"/>
      <c r="V23" s="146"/>
      <c r="W23" s="146">
        <v>1</v>
      </c>
      <c r="X23" s="146">
        <v>1</v>
      </c>
      <c r="Y23" s="154"/>
      <c r="Z23" s="154"/>
      <c r="AA23" s="154">
        <v>1</v>
      </c>
      <c r="AB23" s="154">
        <v>1</v>
      </c>
      <c r="AC23" s="154">
        <v>1</v>
      </c>
      <c r="AD23" s="146"/>
      <c r="AE23" s="146"/>
      <c r="AF23" s="146">
        <v>1</v>
      </c>
      <c r="AG23" s="146">
        <v>0</v>
      </c>
      <c r="AH23" s="146">
        <v>0</v>
      </c>
      <c r="AI23" s="146">
        <v>1</v>
      </c>
      <c r="AJ23" s="146">
        <v>1</v>
      </c>
      <c r="AK23" s="146">
        <v>1</v>
      </c>
      <c r="AL23" s="146">
        <v>1</v>
      </c>
      <c r="AM23" s="146">
        <v>1</v>
      </c>
      <c r="AN23" s="146"/>
      <c r="AO23" s="146"/>
      <c r="AP23" s="155">
        <v>1</v>
      </c>
      <c r="AQ23" s="146">
        <v>1</v>
      </c>
      <c r="AR23" s="146">
        <v>1</v>
      </c>
      <c r="AS23" s="146"/>
      <c r="AT23" s="156"/>
      <c r="AU23" s="145">
        <v>0</v>
      </c>
      <c r="AV23" s="157">
        <v>0</v>
      </c>
      <c r="AW23" s="157">
        <v>0</v>
      </c>
      <c r="AX23" s="146"/>
      <c r="AY23" s="146"/>
      <c r="AZ23" s="146">
        <v>1</v>
      </c>
      <c r="BA23" s="146">
        <v>1</v>
      </c>
      <c r="BB23" s="146">
        <v>1</v>
      </c>
    </row>
    <row r="24" spans="1:54" ht="14.25" customHeight="1">
      <c r="A24" s="141">
        <v>19</v>
      </c>
      <c r="B24" s="282"/>
      <c r="C24" s="283" t="s">
        <v>88</v>
      </c>
      <c r="D24" s="284"/>
      <c r="E24" s="145"/>
      <c r="F24" s="146"/>
      <c r="G24" s="155">
        <v>1</v>
      </c>
      <c r="H24" s="146">
        <v>1</v>
      </c>
      <c r="I24" s="146">
        <v>1</v>
      </c>
      <c r="J24" s="142"/>
      <c r="K24" s="143"/>
      <c r="L24" s="143">
        <v>1</v>
      </c>
      <c r="M24" s="143">
        <v>1</v>
      </c>
      <c r="N24" s="144">
        <v>1</v>
      </c>
      <c r="O24" s="154"/>
      <c r="P24" s="154"/>
      <c r="Q24" s="154">
        <v>1</v>
      </c>
      <c r="R24" s="157">
        <v>1</v>
      </c>
      <c r="S24" s="154">
        <v>1</v>
      </c>
      <c r="T24" s="146"/>
      <c r="U24" s="146"/>
      <c r="V24" s="146">
        <v>1</v>
      </c>
      <c r="W24" s="146">
        <v>1</v>
      </c>
      <c r="X24" s="146">
        <v>1</v>
      </c>
      <c r="Y24" s="154"/>
      <c r="Z24" s="154"/>
      <c r="AA24" s="154">
        <v>1</v>
      </c>
      <c r="AB24" s="154">
        <v>1</v>
      </c>
      <c r="AC24" s="154">
        <v>1</v>
      </c>
      <c r="AD24" s="146"/>
      <c r="AE24" s="146"/>
      <c r="AF24" s="146">
        <v>1</v>
      </c>
      <c r="AG24" s="146">
        <v>1</v>
      </c>
      <c r="AH24" s="146">
        <v>1</v>
      </c>
      <c r="AI24" s="146">
        <v>1</v>
      </c>
      <c r="AJ24" s="146">
        <v>1</v>
      </c>
      <c r="AK24" s="146">
        <v>1</v>
      </c>
      <c r="AL24" s="146">
        <v>1</v>
      </c>
      <c r="AM24" s="146">
        <v>1</v>
      </c>
      <c r="AN24" s="146"/>
      <c r="AO24" s="146"/>
      <c r="AP24" s="155">
        <v>1</v>
      </c>
      <c r="AQ24" s="146">
        <v>1</v>
      </c>
      <c r="AR24" s="146">
        <v>1</v>
      </c>
      <c r="AS24" s="146"/>
      <c r="AT24" s="156"/>
      <c r="AU24" s="145">
        <v>0</v>
      </c>
      <c r="AV24" s="157">
        <v>0</v>
      </c>
      <c r="AW24" s="157">
        <v>0</v>
      </c>
      <c r="AX24" s="146"/>
      <c r="AY24" s="146"/>
      <c r="AZ24" s="146">
        <v>1</v>
      </c>
      <c r="BA24" s="146">
        <v>1</v>
      </c>
      <c r="BB24" s="146">
        <v>1</v>
      </c>
    </row>
    <row r="25" spans="1:54" ht="33.75" customHeight="1">
      <c r="A25" s="141">
        <v>20</v>
      </c>
      <c r="B25" s="282"/>
      <c r="C25" s="283" t="s">
        <v>89</v>
      </c>
      <c r="D25" s="284"/>
      <c r="E25" s="145"/>
      <c r="F25" s="146"/>
      <c r="G25" s="155">
        <v>1</v>
      </c>
      <c r="H25" s="146">
        <v>1</v>
      </c>
      <c r="I25" s="146">
        <v>1</v>
      </c>
      <c r="J25" s="142"/>
      <c r="K25" s="143"/>
      <c r="L25" s="143">
        <v>1</v>
      </c>
      <c r="M25" s="143">
        <v>1</v>
      </c>
      <c r="N25" s="144">
        <v>1</v>
      </c>
      <c r="O25" s="154"/>
      <c r="P25" s="154"/>
      <c r="Q25" s="154">
        <v>1</v>
      </c>
      <c r="R25" s="157">
        <v>1</v>
      </c>
      <c r="S25" s="154">
        <v>1</v>
      </c>
      <c r="T25" s="146"/>
      <c r="U25" s="146"/>
      <c r="V25" s="146">
        <v>1</v>
      </c>
      <c r="W25" s="146">
        <v>1</v>
      </c>
      <c r="X25" s="146">
        <v>1</v>
      </c>
      <c r="Y25" s="154"/>
      <c r="Z25" s="154"/>
      <c r="AA25" s="154">
        <v>1</v>
      </c>
      <c r="AB25" s="154">
        <v>1</v>
      </c>
      <c r="AC25" s="154">
        <v>1</v>
      </c>
      <c r="AD25" s="146"/>
      <c r="AE25" s="146"/>
      <c r="AF25" s="146">
        <v>1</v>
      </c>
      <c r="AG25" s="146">
        <v>0</v>
      </c>
      <c r="AH25" s="146">
        <v>0</v>
      </c>
      <c r="AI25" s="146">
        <v>1</v>
      </c>
      <c r="AJ25" s="146">
        <v>1</v>
      </c>
      <c r="AK25" s="146">
        <v>1</v>
      </c>
      <c r="AL25" s="146">
        <v>1</v>
      </c>
      <c r="AM25" s="146">
        <v>1</v>
      </c>
      <c r="AN25" s="146"/>
      <c r="AO25" s="146"/>
      <c r="AP25" s="155">
        <v>1</v>
      </c>
      <c r="AQ25" s="146">
        <v>1</v>
      </c>
      <c r="AR25" s="146">
        <v>1</v>
      </c>
      <c r="AS25" s="146"/>
      <c r="AT25" s="156"/>
      <c r="AU25" s="145">
        <v>0</v>
      </c>
      <c r="AV25" s="157">
        <v>0</v>
      </c>
      <c r="AW25" s="157">
        <v>0</v>
      </c>
      <c r="AX25" s="146"/>
      <c r="AY25" s="146"/>
      <c r="AZ25" s="146">
        <v>1</v>
      </c>
      <c r="BA25" s="146">
        <v>1</v>
      </c>
      <c r="BB25" s="146">
        <v>1</v>
      </c>
    </row>
    <row r="26" spans="1:54" ht="31.5" customHeight="1">
      <c r="A26" s="141">
        <v>21</v>
      </c>
      <c r="B26" s="282"/>
      <c r="C26" s="283" t="s">
        <v>90</v>
      </c>
      <c r="D26" s="284"/>
      <c r="E26" s="145"/>
      <c r="F26" s="146"/>
      <c r="G26" s="155">
        <v>1</v>
      </c>
      <c r="H26" s="146">
        <v>1</v>
      </c>
      <c r="I26" s="146">
        <v>1</v>
      </c>
      <c r="J26" s="142"/>
      <c r="K26" s="143"/>
      <c r="L26" s="143">
        <v>1</v>
      </c>
      <c r="M26" s="143">
        <v>1</v>
      </c>
      <c r="N26" s="144">
        <v>1</v>
      </c>
      <c r="O26" s="154"/>
      <c r="P26" s="154"/>
      <c r="Q26" s="154">
        <v>1</v>
      </c>
      <c r="R26" s="157">
        <v>1</v>
      </c>
      <c r="S26" s="154">
        <v>1</v>
      </c>
      <c r="T26" s="146"/>
      <c r="U26" s="146"/>
      <c r="V26" s="146"/>
      <c r="W26" s="146">
        <v>1</v>
      </c>
      <c r="X26" s="146">
        <v>1</v>
      </c>
      <c r="Y26" s="154"/>
      <c r="Z26" s="154"/>
      <c r="AA26" s="154">
        <v>1</v>
      </c>
      <c r="AB26" s="154">
        <v>1</v>
      </c>
      <c r="AC26" s="154">
        <v>1</v>
      </c>
      <c r="AD26" s="146"/>
      <c r="AE26" s="146"/>
      <c r="AF26" s="146">
        <v>1</v>
      </c>
      <c r="AG26" s="146">
        <v>0</v>
      </c>
      <c r="AH26" s="146">
        <v>0</v>
      </c>
      <c r="AI26" s="146">
        <v>1</v>
      </c>
      <c r="AJ26" s="146">
        <v>1</v>
      </c>
      <c r="AK26" s="146">
        <v>1</v>
      </c>
      <c r="AL26" s="146">
        <v>1</v>
      </c>
      <c r="AM26" s="146">
        <v>1</v>
      </c>
      <c r="AN26" s="146"/>
      <c r="AO26" s="146"/>
      <c r="AP26" s="155">
        <v>1</v>
      </c>
      <c r="AQ26" s="146">
        <v>1</v>
      </c>
      <c r="AR26" s="146">
        <v>1</v>
      </c>
      <c r="AS26" s="146"/>
      <c r="AT26" s="156"/>
      <c r="AU26" s="145">
        <v>0</v>
      </c>
      <c r="AV26" s="157">
        <v>0</v>
      </c>
      <c r="AW26" s="157">
        <v>0</v>
      </c>
      <c r="AX26" s="146"/>
      <c r="AY26" s="146"/>
      <c r="AZ26" s="146">
        <v>1</v>
      </c>
      <c r="BA26" s="146">
        <v>1</v>
      </c>
      <c r="BB26" s="146">
        <v>1</v>
      </c>
    </row>
    <row r="27" spans="1:54" s="189" customFormat="1" ht="15" customHeight="1">
      <c r="A27" s="158" t="s">
        <v>91</v>
      </c>
      <c r="B27" s="159"/>
      <c r="C27" s="160"/>
      <c r="D27" s="161"/>
      <c r="E27" s="145"/>
      <c r="F27" s="184"/>
      <c r="G27" s="185"/>
      <c r="H27" s="184"/>
      <c r="I27" s="184"/>
      <c r="J27" s="176"/>
      <c r="K27" s="177"/>
      <c r="L27" s="178"/>
      <c r="M27" s="165"/>
      <c r="N27" s="179"/>
      <c r="O27" s="187"/>
      <c r="P27" s="187"/>
      <c r="Q27" s="187"/>
      <c r="R27" s="188"/>
      <c r="S27" s="187"/>
      <c r="T27" s="184"/>
      <c r="U27" s="184"/>
      <c r="V27" s="184"/>
      <c r="W27" s="184"/>
      <c r="X27" s="184"/>
      <c r="Y27" s="187"/>
      <c r="Z27" s="187"/>
      <c r="AA27" s="187"/>
      <c r="AB27" s="187"/>
      <c r="AC27" s="187"/>
      <c r="AD27" s="184"/>
      <c r="AE27" s="184"/>
      <c r="AF27" s="184"/>
      <c r="AG27" s="184"/>
      <c r="AH27" s="184"/>
      <c r="AI27" s="184"/>
      <c r="AJ27" s="184"/>
      <c r="AK27" s="184"/>
      <c r="AL27" s="184"/>
      <c r="AM27" s="184"/>
      <c r="AN27" s="184"/>
      <c r="AO27" s="184"/>
      <c r="AP27" s="185"/>
      <c r="AQ27" s="184"/>
      <c r="AR27" s="184"/>
      <c r="AS27" s="184"/>
      <c r="AT27" s="186"/>
      <c r="AU27" s="187"/>
      <c r="AV27" s="188"/>
      <c r="AW27" s="188"/>
      <c r="AX27" s="184"/>
      <c r="AY27" s="184"/>
      <c r="AZ27" s="184"/>
      <c r="BA27" s="184"/>
      <c r="BB27" s="184"/>
    </row>
    <row r="28" spans="1:54" ht="33" customHeight="1">
      <c r="A28" s="141">
        <v>22</v>
      </c>
      <c r="B28" s="282" t="s">
        <v>73</v>
      </c>
      <c r="C28" s="283" t="s">
        <v>92</v>
      </c>
      <c r="D28" s="284"/>
      <c r="E28" s="145"/>
      <c r="F28" s="146"/>
      <c r="G28" s="155">
        <v>1</v>
      </c>
      <c r="H28" s="146">
        <v>1</v>
      </c>
      <c r="I28" s="146">
        <v>1</v>
      </c>
      <c r="J28" s="142"/>
      <c r="K28" s="143"/>
      <c r="L28" s="143">
        <v>1</v>
      </c>
      <c r="M28" s="143">
        <v>1</v>
      </c>
      <c r="N28" s="144">
        <v>1</v>
      </c>
      <c r="O28" s="154"/>
      <c r="P28" s="154"/>
      <c r="Q28" s="154">
        <v>1</v>
      </c>
      <c r="R28" s="157">
        <v>1</v>
      </c>
      <c r="S28" s="154">
        <v>1</v>
      </c>
      <c r="T28" s="146"/>
      <c r="U28" s="146"/>
      <c r="V28" s="146">
        <v>1</v>
      </c>
      <c r="W28" s="146">
        <v>1</v>
      </c>
      <c r="X28" s="146">
        <v>1</v>
      </c>
      <c r="Y28" s="154"/>
      <c r="Z28" s="154"/>
      <c r="AA28" s="154">
        <v>1</v>
      </c>
      <c r="AB28" s="154">
        <v>1</v>
      </c>
      <c r="AC28" s="154">
        <v>1</v>
      </c>
      <c r="AD28" s="146"/>
      <c r="AE28" s="146"/>
      <c r="AF28" s="146">
        <v>1</v>
      </c>
      <c r="AG28" s="146">
        <v>1</v>
      </c>
      <c r="AH28" s="146">
        <v>1</v>
      </c>
      <c r="AI28" s="146">
        <v>1</v>
      </c>
      <c r="AJ28" s="146">
        <v>1</v>
      </c>
      <c r="AK28" s="146">
        <v>1</v>
      </c>
      <c r="AL28" s="146">
        <v>1</v>
      </c>
      <c r="AM28" s="146">
        <v>1</v>
      </c>
      <c r="AN28" s="146"/>
      <c r="AO28" s="146"/>
      <c r="AP28" s="155">
        <v>1</v>
      </c>
      <c r="AQ28" s="146">
        <v>1</v>
      </c>
      <c r="AR28" s="146">
        <v>1</v>
      </c>
      <c r="AS28" s="146"/>
      <c r="AT28" s="156"/>
      <c r="AU28" s="145">
        <v>1</v>
      </c>
      <c r="AV28" s="157">
        <v>1</v>
      </c>
      <c r="AW28" s="157">
        <v>1</v>
      </c>
      <c r="AX28" s="146"/>
      <c r="AY28" s="146"/>
      <c r="AZ28" s="146">
        <v>1</v>
      </c>
      <c r="BA28" s="146">
        <v>1</v>
      </c>
      <c r="BB28" s="146">
        <v>1</v>
      </c>
    </row>
    <row r="29" spans="1:54" ht="21.75" customHeight="1">
      <c r="A29" s="141">
        <v>23</v>
      </c>
      <c r="B29" s="282"/>
      <c r="C29" s="283" t="s">
        <v>93</v>
      </c>
      <c r="D29" s="284"/>
      <c r="E29" s="145"/>
      <c r="F29" s="146"/>
      <c r="G29" s="155">
        <v>1</v>
      </c>
      <c r="H29" s="146">
        <v>1</v>
      </c>
      <c r="I29" s="146">
        <v>1</v>
      </c>
      <c r="J29" s="142"/>
      <c r="K29" s="143"/>
      <c r="L29" s="143">
        <v>1</v>
      </c>
      <c r="M29" s="143">
        <v>1</v>
      </c>
      <c r="N29" s="144">
        <v>1</v>
      </c>
      <c r="O29" s="154"/>
      <c r="P29" s="154"/>
      <c r="Q29" s="154">
        <v>1</v>
      </c>
      <c r="R29" s="157">
        <v>1</v>
      </c>
      <c r="S29" s="154">
        <v>1</v>
      </c>
      <c r="T29" s="146"/>
      <c r="U29" s="146"/>
      <c r="V29" s="146">
        <v>1</v>
      </c>
      <c r="W29" s="146">
        <v>1</v>
      </c>
      <c r="X29" s="146">
        <v>1</v>
      </c>
      <c r="Y29" s="154"/>
      <c r="Z29" s="154"/>
      <c r="AA29" s="154">
        <v>1</v>
      </c>
      <c r="AB29" s="154">
        <v>1</v>
      </c>
      <c r="AC29" s="154">
        <v>1</v>
      </c>
      <c r="AD29" s="146"/>
      <c r="AE29" s="146"/>
      <c r="AF29" s="146">
        <v>1</v>
      </c>
      <c r="AG29" s="146">
        <v>1</v>
      </c>
      <c r="AH29" s="146">
        <v>1</v>
      </c>
      <c r="AI29" s="146">
        <v>1</v>
      </c>
      <c r="AJ29" s="146">
        <v>1</v>
      </c>
      <c r="AK29" s="146">
        <v>1</v>
      </c>
      <c r="AL29" s="146">
        <v>1</v>
      </c>
      <c r="AM29" s="146">
        <v>1</v>
      </c>
      <c r="AN29" s="146"/>
      <c r="AO29" s="146"/>
      <c r="AP29" s="155">
        <v>1</v>
      </c>
      <c r="AQ29" s="146">
        <v>1</v>
      </c>
      <c r="AR29" s="146">
        <v>1</v>
      </c>
      <c r="AS29" s="146"/>
      <c r="AT29" s="156"/>
      <c r="AU29" s="145">
        <v>1</v>
      </c>
      <c r="AV29" s="157">
        <v>1</v>
      </c>
      <c r="AW29" s="157">
        <v>1</v>
      </c>
      <c r="AX29" s="146"/>
      <c r="AY29" s="146"/>
      <c r="AZ29" s="146">
        <v>1</v>
      </c>
      <c r="BA29" s="146">
        <v>1</v>
      </c>
      <c r="BB29" s="146">
        <v>1</v>
      </c>
    </row>
    <row r="30" spans="1:54" ht="34.5" customHeight="1">
      <c r="A30" s="141">
        <v>24</v>
      </c>
      <c r="B30" s="282"/>
      <c r="C30" s="283" t="s">
        <v>94</v>
      </c>
      <c r="D30" s="284"/>
      <c r="E30" s="145"/>
      <c r="F30" s="146"/>
      <c r="G30" s="155">
        <v>1</v>
      </c>
      <c r="H30" s="146">
        <v>1</v>
      </c>
      <c r="I30" s="146">
        <v>1</v>
      </c>
      <c r="J30" s="142"/>
      <c r="K30" s="143"/>
      <c r="L30" s="143">
        <v>1</v>
      </c>
      <c r="M30" s="143">
        <v>1</v>
      </c>
      <c r="N30" s="144">
        <v>1</v>
      </c>
      <c r="O30" s="154"/>
      <c r="P30" s="154"/>
      <c r="Q30" s="154">
        <v>1</v>
      </c>
      <c r="R30" s="157">
        <v>1</v>
      </c>
      <c r="S30" s="154">
        <v>1</v>
      </c>
      <c r="T30" s="146"/>
      <c r="U30" s="146"/>
      <c r="V30" s="146">
        <v>1</v>
      </c>
      <c r="W30" s="146">
        <v>1</v>
      </c>
      <c r="X30" s="146">
        <v>1</v>
      </c>
      <c r="Y30" s="154"/>
      <c r="Z30" s="154"/>
      <c r="AA30" s="154">
        <v>1</v>
      </c>
      <c r="AB30" s="154">
        <v>1</v>
      </c>
      <c r="AC30" s="154">
        <v>1</v>
      </c>
      <c r="AD30" s="146"/>
      <c r="AE30" s="146"/>
      <c r="AF30" s="146">
        <v>1</v>
      </c>
      <c r="AG30" s="146">
        <v>0</v>
      </c>
      <c r="AH30" s="146">
        <v>0</v>
      </c>
      <c r="AI30" s="146">
        <v>1</v>
      </c>
      <c r="AJ30" s="146">
        <v>1</v>
      </c>
      <c r="AK30" s="146">
        <v>1</v>
      </c>
      <c r="AL30" s="146">
        <v>1</v>
      </c>
      <c r="AM30" s="146">
        <v>1</v>
      </c>
      <c r="AN30" s="146"/>
      <c r="AO30" s="146"/>
      <c r="AP30" s="155">
        <v>1</v>
      </c>
      <c r="AQ30" s="146">
        <v>1</v>
      </c>
      <c r="AR30" s="146">
        <v>1</v>
      </c>
      <c r="AS30" s="146"/>
      <c r="AT30" s="156"/>
      <c r="AU30" s="145">
        <v>0</v>
      </c>
      <c r="AV30" s="157">
        <v>0</v>
      </c>
      <c r="AW30" s="157">
        <v>0</v>
      </c>
      <c r="AX30" s="146"/>
      <c r="AY30" s="146"/>
      <c r="AZ30" s="146">
        <v>1</v>
      </c>
      <c r="BA30" s="146">
        <v>1</v>
      </c>
      <c r="BB30" s="146">
        <v>1</v>
      </c>
    </row>
    <row r="31" spans="1:54" ht="31.5" customHeight="1">
      <c r="A31" s="141">
        <v>25</v>
      </c>
      <c r="B31" s="282"/>
      <c r="C31" s="283" t="s">
        <v>95</v>
      </c>
      <c r="D31" s="284"/>
      <c r="E31" s="145"/>
      <c r="F31" s="146"/>
      <c r="G31" s="155">
        <v>1</v>
      </c>
      <c r="H31" s="146">
        <v>1</v>
      </c>
      <c r="I31" s="146">
        <v>1</v>
      </c>
      <c r="J31" s="142"/>
      <c r="K31" s="143"/>
      <c r="L31" s="143">
        <v>1</v>
      </c>
      <c r="M31" s="143">
        <v>1</v>
      </c>
      <c r="N31" s="144">
        <v>1</v>
      </c>
      <c r="O31" s="154"/>
      <c r="P31" s="154"/>
      <c r="Q31" s="154">
        <v>1</v>
      </c>
      <c r="R31" s="157">
        <v>1</v>
      </c>
      <c r="S31" s="154">
        <v>1</v>
      </c>
      <c r="T31" s="146"/>
      <c r="U31" s="146"/>
      <c r="V31" s="146">
        <v>1</v>
      </c>
      <c r="W31" s="146">
        <v>1</v>
      </c>
      <c r="X31" s="146">
        <v>1</v>
      </c>
      <c r="Y31" s="154"/>
      <c r="Z31" s="154"/>
      <c r="AA31" s="154">
        <v>1</v>
      </c>
      <c r="AB31" s="154">
        <v>1</v>
      </c>
      <c r="AC31" s="154">
        <v>1</v>
      </c>
      <c r="AD31" s="146"/>
      <c r="AE31" s="146"/>
      <c r="AF31" s="146">
        <v>1</v>
      </c>
      <c r="AG31" s="146">
        <v>0</v>
      </c>
      <c r="AH31" s="146">
        <v>0</v>
      </c>
      <c r="AI31" s="146">
        <v>1</v>
      </c>
      <c r="AJ31" s="146">
        <v>1</v>
      </c>
      <c r="AK31" s="146">
        <v>1</v>
      </c>
      <c r="AL31" s="146">
        <v>1</v>
      </c>
      <c r="AM31" s="146">
        <v>1</v>
      </c>
      <c r="AN31" s="146"/>
      <c r="AO31" s="146"/>
      <c r="AP31" s="155">
        <v>1</v>
      </c>
      <c r="AQ31" s="146">
        <v>1</v>
      </c>
      <c r="AR31" s="146">
        <v>1</v>
      </c>
      <c r="AS31" s="146"/>
      <c r="AT31" s="156"/>
      <c r="AU31" s="145">
        <v>0</v>
      </c>
      <c r="AV31" s="157">
        <v>0</v>
      </c>
      <c r="AW31" s="157">
        <v>0</v>
      </c>
      <c r="AX31" s="146"/>
      <c r="AY31" s="146"/>
      <c r="AZ31" s="146">
        <v>1</v>
      </c>
      <c r="BA31" s="146">
        <v>1</v>
      </c>
      <c r="BB31" s="146">
        <v>1</v>
      </c>
    </row>
    <row r="32" spans="1:54" ht="30.75" customHeight="1">
      <c r="A32" s="141">
        <v>26</v>
      </c>
      <c r="B32" s="282"/>
      <c r="C32" s="283" t="s">
        <v>96</v>
      </c>
      <c r="D32" s="284"/>
      <c r="E32" s="145"/>
      <c r="F32" s="146"/>
      <c r="G32" s="155">
        <v>1</v>
      </c>
      <c r="H32" s="146">
        <v>1</v>
      </c>
      <c r="I32" s="146">
        <v>1</v>
      </c>
      <c r="J32" s="142"/>
      <c r="K32" s="143"/>
      <c r="L32" s="143">
        <v>1</v>
      </c>
      <c r="M32" s="143">
        <v>1</v>
      </c>
      <c r="N32" s="144">
        <v>1</v>
      </c>
      <c r="O32" s="154"/>
      <c r="P32" s="154"/>
      <c r="Q32" s="154">
        <v>1</v>
      </c>
      <c r="R32" s="157">
        <v>1</v>
      </c>
      <c r="S32" s="154">
        <v>1</v>
      </c>
      <c r="T32" s="146"/>
      <c r="U32" s="146"/>
      <c r="V32" s="146"/>
      <c r="W32" s="146">
        <v>1</v>
      </c>
      <c r="X32" s="146">
        <v>1</v>
      </c>
      <c r="Y32" s="154"/>
      <c r="Z32" s="154"/>
      <c r="AA32" s="154">
        <v>1</v>
      </c>
      <c r="AB32" s="154">
        <v>1</v>
      </c>
      <c r="AC32" s="154">
        <v>1</v>
      </c>
      <c r="AD32" s="146"/>
      <c r="AE32" s="146"/>
      <c r="AF32" s="146">
        <v>1</v>
      </c>
      <c r="AG32" s="146">
        <v>0</v>
      </c>
      <c r="AH32" s="146">
        <v>0</v>
      </c>
      <c r="AI32" s="146">
        <v>1</v>
      </c>
      <c r="AJ32" s="146">
        <v>1</v>
      </c>
      <c r="AK32" s="146">
        <v>1</v>
      </c>
      <c r="AL32" s="146">
        <v>1</v>
      </c>
      <c r="AM32" s="146">
        <v>1</v>
      </c>
      <c r="AN32" s="146"/>
      <c r="AO32" s="146"/>
      <c r="AP32" s="155">
        <v>1</v>
      </c>
      <c r="AQ32" s="146">
        <v>1</v>
      </c>
      <c r="AR32" s="146">
        <v>1</v>
      </c>
      <c r="AS32" s="146"/>
      <c r="AT32" s="156"/>
      <c r="AU32" s="145">
        <v>0</v>
      </c>
      <c r="AV32" s="157">
        <v>0</v>
      </c>
      <c r="AW32" s="157">
        <v>0</v>
      </c>
      <c r="AX32" s="146"/>
      <c r="AY32" s="146"/>
      <c r="AZ32" s="146">
        <v>1</v>
      </c>
      <c r="BA32" s="146">
        <v>1</v>
      </c>
      <c r="BB32" s="146">
        <v>1</v>
      </c>
    </row>
    <row r="33" spans="1:54" ht="28.5" customHeight="1">
      <c r="A33" s="141">
        <v>27</v>
      </c>
      <c r="B33" s="282"/>
      <c r="C33" s="283" t="s">
        <v>97</v>
      </c>
      <c r="D33" s="284"/>
      <c r="E33" s="145"/>
      <c r="F33" s="146"/>
      <c r="G33" s="155">
        <v>1</v>
      </c>
      <c r="H33" s="146">
        <v>1</v>
      </c>
      <c r="I33" s="146">
        <v>1</v>
      </c>
      <c r="J33" s="142"/>
      <c r="K33" s="143"/>
      <c r="L33" s="143">
        <v>1</v>
      </c>
      <c r="M33" s="143">
        <v>1</v>
      </c>
      <c r="N33" s="144">
        <v>1</v>
      </c>
      <c r="O33" s="154"/>
      <c r="P33" s="154"/>
      <c r="Q33" s="154">
        <v>1</v>
      </c>
      <c r="R33" s="157">
        <v>1</v>
      </c>
      <c r="S33" s="154">
        <v>1</v>
      </c>
      <c r="T33" s="146"/>
      <c r="U33" s="146"/>
      <c r="V33" s="146">
        <v>1</v>
      </c>
      <c r="W33" s="146">
        <v>1</v>
      </c>
      <c r="X33" s="146">
        <v>1</v>
      </c>
      <c r="Y33" s="154"/>
      <c r="Z33" s="154"/>
      <c r="AA33" s="154">
        <v>1</v>
      </c>
      <c r="AB33" s="154">
        <v>1</v>
      </c>
      <c r="AC33" s="154">
        <v>1</v>
      </c>
      <c r="AD33" s="146"/>
      <c r="AE33" s="146"/>
      <c r="AF33" s="146">
        <v>1</v>
      </c>
      <c r="AG33" s="146">
        <v>1</v>
      </c>
      <c r="AH33" s="146">
        <v>1</v>
      </c>
      <c r="AI33" s="146">
        <v>1</v>
      </c>
      <c r="AJ33" s="146">
        <v>1</v>
      </c>
      <c r="AK33" s="146">
        <v>1</v>
      </c>
      <c r="AL33" s="146">
        <v>1</v>
      </c>
      <c r="AM33" s="146">
        <v>1</v>
      </c>
      <c r="AN33" s="146"/>
      <c r="AO33" s="146"/>
      <c r="AP33" s="155">
        <v>1</v>
      </c>
      <c r="AQ33" s="146">
        <v>1</v>
      </c>
      <c r="AR33" s="146">
        <v>1</v>
      </c>
      <c r="AS33" s="146"/>
      <c r="AT33" s="156"/>
      <c r="AU33" s="145">
        <v>0</v>
      </c>
      <c r="AV33" s="157">
        <v>0</v>
      </c>
      <c r="AW33" s="157">
        <v>0</v>
      </c>
      <c r="AX33" s="146"/>
      <c r="AY33" s="146"/>
      <c r="AZ33" s="146">
        <v>1</v>
      </c>
      <c r="BA33" s="146">
        <v>1</v>
      </c>
      <c r="BB33" s="146">
        <v>1</v>
      </c>
    </row>
    <row r="34" spans="1:54" ht="22.5" customHeight="1">
      <c r="A34" s="141">
        <v>28</v>
      </c>
      <c r="B34" s="282"/>
      <c r="C34" s="283" t="s">
        <v>98</v>
      </c>
      <c r="D34" s="284"/>
      <c r="E34" s="145"/>
      <c r="F34" s="146"/>
      <c r="G34" s="155">
        <v>1</v>
      </c>
      <c r="H34" s="146">
        <v>1</v>
      </c>
      <c r="I34" s="146">
        <v>1</v>
      </c>
      <c r="J34" s="142"/>
      <c r="K34" s="143"/>
      <c r="L34" s="143">
        <v>1</v>
      </c>
      <c r="M34" s="143">
        <v>1</v>
      </c>
      <c r="N34" s="144">
        <v>1</v>
      </c>
      <c r="O34" s="154"/>
      <c r="P34" s="154"/>
      <c r="Q34" s="154">
        <v>1</v>
      </c>
      <c r="R34" s="157">
        <v>1</v>
      </c>
      <c r="S34" s="154">
        <v>1</v>
      </c>
      <c r="T34" s="146"/>
      <c r="U34" s="146"/>
      <c r="V34" s="146">
        <v>1</v>
      </c>
      <c r="W34" s="146">
        <v>1</v>
      </c>
      <c r="X34" s="146">
        <v>1</v>
      </c>
      <c r="Y34" s="154"/>
      <c r="Z34" s="154"/>
      <c r="AA34" s="154">
        <v>1</v>
      </c>
      <c r="AB34" s="154">
        <v>1</v>
      </c>
      <c r="AC34" s="154">
        <v>1</v>
      </c>
      <c r="AD34" s="146"/>
      <c r="AE34" s="146"/>
      <c r="AF34" s="146">
        <v>1</v>
      </c>
      <c r="AG34" s="146">
        <v>1</v>
      </c>
      <c r="AH34" s="146">
        <v>1</v>
      </c>
      <c r="AI34" s="146">
        <v>1</v>
      </c>
      <c r="AJ34" s="146">
        <v>1</v>
      </c>
      <c r="AK34" s="146">
        <v>1</v>
      </c>
      <c r="AL34" s="146">
        <v>1</v>
      </c>
      <c r="AM34" s="146">
        <v>1</v>
      </c>
      <c r="AN34" s="146"/>
      <c r="AO34" s="146"/>
      <c r="AP34" s="155">
        <v>1</v>
      </c>
      <c r="AQ34" s="146">
        <v>1</v>
      </c>
      <c r="AR34" s="146">
        <v>1</v>
      </c>
      <c r="AS34" s="146"/>
      <c r="AT34" s="156"/>
      <c r="AU34" s="145">
        <v>1</v>
      </c>
      <c r="AV34" s="157">
        <v>1</v>
      </c>
      <c r="AW34" s="157">
        <v>1</v>
      </c>
      <c r="AX34" s="146"/>
      <c r="AY34" s="146"/>
      <c r="AZ34" s="146">
        <v>1</v>
      </c>
      <c r="BA34" s="146">
        <v>1</v>
      </c>
      <c r="BB34" s="146">
        <v>1</v>
      </c>
    </row>
    <row r="35" spans="1:54" s="189" customFormat="1" ht="15" customHeight="1">
      <c r="A35" s="158" t="s">
        <v>99</v>
      </c>
      <c r="B35" s="159"/>
      <c r="C35" s="160"/>
      <c r="D35" s="161"/>
      <c r="E35" s="145"/>
      <c r="F35" s="184"/>
      <c r="G35" s="185"/>
      <c r="H35" s="184"/>
      <c r="I35" s="184"/>
      <c r="J35" s="176"/>
      <c r="K35" s="177"/>
      <c r="L35" s="178"/>
      <c r="M35" s="165"/>
      <c r="N35" s="179"/>
      <c r="O35" s="187"/>
      <c r="P35" s="187"/>
      <c r="Q35" s="187"/>
      <c r="R35" s="188"/>
      <c r="S35" s="187"/>
      <c r="T35" s="184"/>
      <c r="U35" s="184"/>
      <c r="V35" s="184"/>
      <c r="W35" s="184"/>
      <c r="X35" s="184"/>
      <c r="Y35" s="187"/>
      <c r="Z35" s="187"/>
      <c r="AA35" s="187"/>
      <c r="AB35" s="187"/>
      <c r="AC35" s="187"/>
      <c r="AD35" s="184"/>
      <c r="AE35" s="184"/>
      <c r="AF35" s="184"/>
      <c r="AG35" s="184"/>
      <c r="AH35" s="184"/>
      <c r="AI35" s="184"/>
      <c r="AJ35" s="184"/>
      <c r="AK35" s="184"/>
      <c r="AL35" s="184"/>
      <c r="AM35" s="184"/>
      <c r="AN35" s="184"/>
      <c r="AO35" s="184"/>
      <c r="AP35" s="185"/>
      <c r="AQ35" s="184"/>
      <c r="AR35" s="184"/>
      <c r="AS35" s="184"/>
      <c r="AT35" s="186"/>
      <c r="AU35" s="187"/>
      <c r="AV35" s="188"/>
      <c r="AW35" s="188"/>
      <c r="AX35" s="184"/>
      <c r="AY35" s="184"/>
      <c r="AZ35" s="184"/>
      <c r="BA35" s="184"/>
      <c r="BB35" s="184"/>
    </row>
    <row r="36" spans="1:54" ht="36.75" customHeight="1">
      <c r="A36" s="141">
        <v>29</v>
      </c>
      <c r="B36" s="310" t="s">
        <v>73</v>
      </c>
      <c r="C36" s="283" t="s">
        <v>100</v>
      </c>
      <c r="D36" s="284"/>
      <c r="E36" s="145"/>
      <c r="F36" s="146"/>
      <c r="G36" s="155">
        <v>1</v>
      </c>
      <c r="H36" s="146">
        <v>1</v>
      </c>
      <c r="I36" s="146">
        <v>1</v>
      </c>
      <c r="J36" s="142"/>
      <c r="K36" s="143"/>
      <c r="L36" s="143">
        <v>1</v>
      </c>
      <c r="M36" s="143">
        <v>1</v>
      </c>
      <c r="N36" s="144">
        <v>1</v>
      </c>
      <c r="O36" s="154"/>
      <c r="P36" s="154"/>
      <c r="Q36" s="154">
        <v>1</v>
      </c>
      <c r="R36" s="157">
        <v>1</v>
      </c>
      <c r="S36" s="154">
        <v>1</v>
      </c>
      <c r="T36" s="146">
        <v>1</v>
      </c>
      <c r="U36" s="146">
        <v>1</v>
      </c>
      <c r="V36" s="146">
        <v>1</v>
      </c>
      <c r="W36" s="146">
        <v>1</v>
      </c>
      <c r="X36" s="146">
        <v>1</v>
      </c>
      <c r="Y36" s="154"/>
      <c r="Z36" s="154"/>
      <c r="AA36" s="154">
        <v>1</v>
      </c>
      <c r="AB36" s="154">
        <v>1</v>
      </c>
      <c r="AC36" s="154">
        <v>1</v>
      </c>
      <c r="AD36" s="146"/>
      <c r="AE36" s="146"/>
      <c r="AF36" s="146">
        <v>1</v>
      </c>
      <c r="AG36" s="146">
        <v>1</v>
      </c>
      <c r="AH36" s="146">
        <v>1</v>
      </c>
      <c r="AI36" s="146">
        <v>1</v>
      </c>
      <c r="AJ36" s="146">
        <v>1</v>
      </c>
      <c r="AK36" s="146">
        <v>1</v>
      </c>
      <c r="AL36" s="146">
        <v>1</v>
      </c>
      <c r="AM36" s="146">
        <v>1</v>
      </c>
      <c r="AN36" s="146"/>
      <c r="AO36" s="146"/>
      <c r="AP36" s="155">
        <v>1</v>
      </c>
      <c r="AQ36" s="146">
        <v>1</v>
      </c>
      <c r="AR36" s="146">
        <v>1</v>
      </c>
      <c r="AS36" s="146"/>
      <c r="AT36" s="156"/>
      <c r="AU36" s="145">
        <v>1</v>
      </c>
      <c r="AV36" s="157">
        <v>1</v>
      </c>
      <c r="AW36" s="157">
        <v>1</v>
      </c>
      <c r="AX36" s="146"/>
      <c r="AY36" s="146"/>
      <c r="AZ36" s="146">
        <v>1</v>
      </c>
      <c r="BA36" s="146">
        <v>1</v>
      </c>
      <c r="BB36" s="146">
        <v>1</v>
      </c>
    </row>
    <row r="37" spans="1:54" ht="29.25" customHeight="1">
      <c r="A37" s="141">
        <v>30</v>
      </c>
      <c r="B37" s="310"/>
      <c r="C37" s="283" t="s">
        <v>101</v>
      </c>
      <c r="D37" s="284"/>
      <c r="E37" s="145"/>
      <c r="F37" s="146"/>
      <c r="G37" s="155">
        <v>1</v>
      </c>
      <c r="H37" s="146">
        <v>1</v>
      </c>
      <c r="I37" s="146">
        <v>1</v>
      </c>
      <c r="J37" s="142"/>
      <c r="K37" s="143"/>
      <c r="L37" s="143">
        <v>1</v>
      </c>
      <c r="M37" s="143">
        <v>1</v>
      </c>
      <c r="N37" s="144">
        <v>1</v>
      </c>
      <c r="O37" s="154"/>
      <c r="P37" s="154"/>
      <c r="Q37" s="154">
        <v>1</v>
      </c>
      <c r="R37" s="157">
        <v>1</v>
      </c>
      <c r="S37" s="154">
        <v>1</v>
      </c>
      <c r="T37" s="146">
        <v>1</v>
      </c>
      <c r="U37" s="146">
        <v>1</v>
      </c>
      <c r="V37" s="146">
        <v>0</v>
      </c>
      <c r="W37" s="146">
        <v>1</v>
      </c>
      <c r="X37" s="146">
        <v>1</v>
      </c>
      <c r="Y37" s="154"/>
      <c r="Z37" s="154"/>
      <c r="AA37" s="154">
        <v>1</v>
      </c>
      <c r="AB37" s="154">
        <v>1</v>
      </c>
      <c r="AC37" s="154">
        <v>1</v>
      </c>
      <c r="AD37" s="146"/>
      <c r="AE37" s="146"/>
      <c r="AF37" s="146">
        <v>1</v>
      </c>
      <c r="AG37" s="146">
        <v>0</v>
      </c>
      <c r="AH37" s="146">
        <v>0</v>
      </c>
      <c r="AI37" s="146">
        <v>1</v>
      </c>
      <c r="AJ37" s="146">
        <v>1</v>
      </c>
      <c r="AK37" s="146">
        <v>1</v>
      </c>
      <c r="AL37" s="146">
        <v>1</v>
      </c>
      <c r="AM37" s="146">
        <v>1</v>
      </c>
      <c r="AN37" s="146"/>
      <c r="AO37" s="146"/>
      <c r="AP37" s="155">
        <v>1</v>
      </c>
      <c r="AQ37" s="146">
        <v>1</v>
      </c>
      <c r="AR37" s="146">
        <v>1</v>
      </c>
      <c r="AS37" s="146"/>
      <c r="AT37" s="156"/>
      <c r="AU37" s="145">
        <v>0</v>
      </c>
      <c r="AV37" s="157">
        <v>0</v>
      </c>
      <c r="AW37" s="157">
        <v>0</v>
      </c>
      <c r="AX37" s="146"/>
      <c r="AY37" s="146"/>
      <c r="AZ37" s="146">
        <v>1</v>
      </c>
      <c r="BA37" s="146">
        <v>1</v>
      </c>
      <c r="BB37" s="146">
        <v>1</v>
      </c>
    </row>
    <row r="38" spans="1:54" s="204" customFormat="1" ht="26.25" customHeight="1">
      <c r="A38" s="191" t="s">
        <v>102</v>
      </c>
      <c r="B38" s="192"/>
      <c r="C38" s="193"/>
      <c r="D38" s="194"/>
      <c r="E38" s="145"/>
      <c r="F38" s="199"/>
      <c r="G38" s="200"/>
      <c r="H38" s="199"/>
      <c r="I38" s="199"/>
      <c r="J38" s="176"/>
      <c r="K38" s="195"/>
      <c r="L38" s="196"/>
      <c r="M38" s="197"/>
      <c r="N38" s="198"/>
      <c r="O38" s="202"/>
      <c r="P38" s="202"/>
      <c r="Q38" s="202"/>
      <c r="R38" s="203"/>
      <c r="S38" s="202"/>
      <c r="T38" s="199"/>
      <c r="U38" s="199"/>
      <c r="V38" s="199"/>
      <c r="W38" s="199"/>
      <c r="X38" s="199"/>
      <c r="Y38" s="202"/>
      <c r="Z38" s="202"/>
      <c r="AA38" s="202"/>
      <c r="AB38" s="202"/>
      <c r="AC38" s="202"/>
      <c r="AD38" s="199"/>
      <c r="AE38" s="199"/>
      <c r="AF38" s="199"/>
      <c r="AG38" s="199"/>
      <c r="AH38" s="199"/>
      <c r="AI38" s="199"/>
      <c r="AJ38" s="199"/>
      <c r="AK38" s="199"/>
      <c r="AL38" s="199"/>
      <c r="AM38" s="199"/>
      <c r="AN38" s="199"/>
      <c r="AO38" s="199"/>
      <c r="AP38" s="200"/>
      <c r="AQ38" s="199"/>
      <c r="AR38" s="199"/>
      <c r="AS38" s="199"/>
      <c r="AT38" s="201"/>
      <c r="AU38" s="202"/>
      <c r="AV38" s="203"/>
      <c r="AW38" s="203"/>
      <c r="AX38" s="199"/>
      <c r="AY38" s="199"/>
      <c r="AZ38" s="199"/>
      <c r="BA38" s="199"/>
      <c r="BB38" s="199"/>
    </row>
    <row r="39" spans="1:54" ht="32.25" customHeight="1">
      <c r="A39" s="141">
        <v>31</v>
      </c>
      <c r="B39" s="205"/>
      <c r="C39" s="283" t="s">
        <v>103</v>
      </c>
      <c r="D39" s="284"/>
      <c r="E39" s="145"/>
      <c r="F39" s="146"/>
      <c r="G39" s="155">
        <v>1</v>
      </c>
      <c r="H39" s="146">
        <v>1</v>
      </c>
      <c r="I39" s="146">
        <v>1</v>
      </c>
      <c r="J39" s="142"/>
      <c r="K39" s="143"/>
      <c r="L39" s="143">
        <v>1</v>
      </c>
      <c r="M39" s="143">
        <v>1</v>
      </c>
      <c r="N39" s="144">
        <v>1</v>
      </c>
      <c r="O39" s="154"/>
      <c r="P39" s="154"/>
      <c r="Q39" s="154">
        <v>1</v>
      </c>
      <c r="R39" s="157">
        <v>1</v>
      </c>
      <c r="S39" s="154">
        <v>1</v>
      </c>
      <c r="T39" s="146"/>
      <c r="U39" s="146"/>
      <c r="V39" s="146">
        <v>1</v>
      </c>
      <c r="W39" s="146">
        <v>1</v>
      </c>
      <c r="X39" s="146">
        <v>1</v>
      </c>
      <c r="Y39" s="154"/>
      <c r="Z39" s="154"/>
      <c r="AA39" s="154">
        <v>1</v>
      </c>
      <c r="AB39" s="154">
        <v>1</v>
      </c>
      <c r="AC39" s="154">
        <v>1</v>
      </c>
      <c r="AD39" s="146"/>
      <c r="AE39" s="146"/>
      <c r="AF39" s="146">
        <v>0</v>
      </c>
      <c r="AG39" s="146">
        <v>1</v>
      </c>
      <c r="AH39" s="146">
        <v>1</v>
      </c>
      <c r="AI39" s="146">
        <v>0</v>
      </c>
      <c r="AJ39" s="146">
        <v>0</v>
      </c>
      <c r="AK39" s="146">
        <v>0</v>
      </c>
      <c r="AL39" s="146">
        <v>0</v>
      </c>
      <c r="AM39" s="146">
        <v>0</v>
      </c>
      <c r="AN39" s="146"/>
      <c r="AO39" s="146"/>
      <c r="AP39" s="155">
        <v>1</v>
      </c>
      <c r="AQ39" s="146">
        <v>1</v>
      </c>
      <c r="AR39" s="146">
        <v>1</v>
      </c>
      <c r="AS39" s="146"/>
      <c r="AT39" s="156"/>
      <c r="AU39" s="145">
        <v>0</v>
      </c>
      <c r="AV39" s="157">
        <v>0</v>
      </c>
      <c r="AW39" s="157">
        <v>0</v>
      </c>
      <c r="AX39" s="146"/>
      <c r="AY39" s="146"/>
      <c r="AZ39" s="146">
        <v>1</v>
      </c>
      <c r="BA39" s="146">
        <v>1</v>
      </c>
      <c r="BB39" s="146">
        <v>1</v>
      </c>
    </row>
    <row r="40" spans="1:54" ht="25.5" customHeight="1">
      <c r="A40" s="141">
        <v>32</v>
      </c>
      <c r="B40" s="309" t="s">
        <v>104</v>
      </c>
      <c r="C40" s="283" t="s">
        <v>105</v>
      </c>
      <c r="D40" s="284"/>
      <c r="E40" s="145"/>
      <c r="F40" s="146"/>
      <c r="G40" s="155">
        <v>1</v>
      </c>
      <c r="H40" s="146">
        <v>1</v>
      </c>
      <c r="I40" s="146">
        <v>1</v>
      </c>
      <c r="J40" s="142"/>
      <c r="K40" s="143"/>
      <c r="L40" s="143">
        <v>1</v>
      </c>
      <c r="M40" s="143">
        <v>1</v>
      </c>
      <c r="N40" s="144">
        <v>1</v>
      </c>
      <c r="O40" s="154"/>
      <c r="P40" s="154"/>
      <c r="Q40" s="154">
        <v>1</v>
      </c>
      <c r="R40" s="157">
        <v>1</v>
      </c>
      <c r="S40" s="154">
        <v>1</v>
      </c>
      <c r="T40" s="146">
        <v>1</v>
      </c>
      <c r="U40" s="146">
        <v>1</v>
      </c>
      <c r="V40" s="146">
        <v>1</v>
      </c>
      <c r="W40" s="146">
        <v>1</v>
      </c>
      <c r="X40" s="146">
        <v>1</v>
      </c>
      <c r="Y40" s="154"/>
      <c r="Z40" s="154"/>
      <c r="AA40" s="154">
        <v>1</v>
      </c>
      <c r="AB40" s="154">
        <v>1</v>
      </c>
      <c r="AC40" s="154">
        <v>1</v>
      </c>
      <c r="AD40" s="146"/>
      <c r="AE40" s="146"/>
      <c r="AF40" s="146">
        <v>0</v>
      </c>
      <c r="AG40" s="146">
        <v>1</v>
      </c>
      <c r="AH40" s="146">
        <v>1</v>
      </c>
      <c r="AI40" s="146">
        <v>0</v>
      </c>
      <c r="AJ40" s="146">
        <v>0</v>
      </c>
      <c r="AK40" s="146">
        <v>0</v>
      </c>
      <c r="AL40" s="146">
        <v>0</v>
      </c>
      <c r="AM40" s="146">
        <v>0</v>
      </c>
      <c r="AN40" s="146">
        <v>1</v>
      </c>
      <c r="AO40" s="146">
        <v>1</v>
      </c>
      <c r="AP40" s="155">
        <v>1</v>
      </c>
      <c r="AQ40" s="146">
        <v>1</v>
      </c>
      <c r="AR40" s="146">
        <v>1</v>
      </c>
      <c r="AS40" s="146"/>
      <c r="AT40" s="156"/>
      <c r="AU40" s="145">
        <v>1</v>
      </c>
      <c r="AV40" s="157">
        <v>1</v>
      </c>
      <c r="AW40" s="157">
        <v>1</v>
      </c>
      <c r="AX40" s="146"/>
      <c r="AY40" s="146"/>
      <c r="AZ40" s="146">
        <v>1</v>
      </c>
      <c r="BA40" s="146">
        <v>1</v>
      </c>
      <c r="BB40" s="146">
        <v>1</v>
      </c>
    </row>
    <row r="41" spans="1:54" ht="24" customHeight="1">
      <c r="A41" s="141">
        <v>33</v>
      </c>
      <c r="B41" s="309"/>
      <c r="C41" s="283" t="s">
        <v>106</v>
      </c>
      <c r="D41" s="284"/>
      <c r="E41" s="145"/>
      <c r="F41" s="146"/>
      <c r="G41" s="155">
        <v>1</v>
      </c>
      <c r="H41" s="146">
        <v>1</v>
      </c>
      <c r="I41" s="146">
        <v>1</v>
      </c>
      <c r="J41" s="142"/>
      <c r="K41" s="143"/>
      <c r="L41" s="143">
        <v>1</v>
      </c>
      <c r="M41" s="143">
        <v>1</v>
      </c>
      <c r="N41" s="144">
        <v>1</v>
      </c>
      <c r="O41" s="154"/>
      <c r="P41" s="154"/>
      <c r="Q41" s="154">
        <v>1</v>
      </c>
      <c r="R41" s="157">
        <v>1</v>
      </c>
      <c r="S41" s="154">
        <v>1</v>
      </c>
      <c r="T41" s="146">
        <v>1</v>
      </c>
      <c r="U41" s="146">
        <v>1</v>
      </c>
      <c r="V41" s="146">
        <v>1</v>
      </c>
      <c r="W41" s="146">
        <v>1</v>
      </c>
      <c r="X41" s="146">
        <v>1</v>
      </c>
      <c r="Y41" s="154"/>
      <c r="Z41" s="154"/>
      <c r="AA41" s="154">
        <v>1</v>
      </c>
      <c r="AB41" s="154">
        <v>1</v>
      </c>
      <c r="AC41" s="154">
        <v>1</v>
      </c>
      <c r="AD41" s="146"/>
      <c r="AE41" s="146"/>
      <c r="AF41" s="146">
        <v>0</v>
      </c>
      <c r="AG41" s="146">
        <v>0</v>
      </c>
      <c r="AH41" s="146">
        <v>0</v>
      </c>
      <c r="AI41" s="146">
        <v>1</v>
      </c>
      <c r="AJ41" s="146">
        <v>1</v>
      </c>
      <c r="AK41" s="146">
        <v>1</v>
      </c>
      <c r="AL41" s="146">
        <v>1</v>
      </c>
      <c r="AM41" s="146">
        <v>1</v>
      </c>
      <c r="AN41" s="146"/>
      <c r="AO41" s="146"/>
      <c r="AP41" s="155">
        <v>1</v>
      </c>
      <c r="AQ41" s="146">
        <v>1</v>
      </c>
      <c r="AR41" s="146">
        <v>1</v>
      </c>
      <c r="AS41" s="146"/>
      <c r="AT41" s="156"/>
      <c r="AU41" s="145">
        <v>0</v>
      </c>
      <c r="AV41" s="157">
        <v>0</v>
      </c>
      <c r="AW41" s="157">
        <v>0</v>
      </c>
      <c r="AX41" s="146"/>
      <c r="AY41" s="146"/>
      <c r="AZ41" s="146">
        <v>1</v>
      </c>
      <c r="BA41" s="146">
        <v>1</v>
      </c>
      <c r="BB41" s="146">
        <v>1</v>
      </c>
    </row>
    <row r="42" spans="1:54" ht="28.5" customHeight="1">
      <c r="A42" s="141">
        <v>34</v>
      </c>
      <c r="B42" s="308" t="s">
        <v>107</v>
      </c>
      <c r="C42" s="283" t="s">
        <v>108</v>
      </c>
      <c r="D42" s="284"/>
      <c r="E42" s="145"/>
      <c r="F42" s="146"/>
      <c r="G42" s="147">
        <v>1</v>
      </c>
      <c r="H42" s="146">
        <v>1</v>
      </c>
      <c r="I42" s="146">
        <v>1</v>
      </c>
      <c r="J42" s="142">
        <v>1</v>
      </c>
      <c r="K42" s="143">
        <v>1</v>
      </c>
      <c r="L42" s="143">
        <v>1</v>
      </c>
      <c r="M42" s="143">
        <v>1</v>
      </c>
      <c r="N42" s="144">
        <v>1</v>
      </c>
      <c r="O42" s="154">
        <v>1</v>
      </c>
      <c r="P42" s="154">
        <v>1</v>
      </c>
      <c r="Q42" s="154">
        <v>1</v>
      </c>
      <c r="R42" s="157">
        <v>1</v>
      </c>
      <c r="S42" s="154">
        <v>1</v>
      </c>
      <c r="T42" s="146">
        <v>1</v>
      </c>
      <c r="U42" s="146">
        <v>1</v>
      </c>
      <c r="V42" s="146">
        <v>1</v>
      </c>
      <c r="W42" s="146">
        <v>1</v>
      </c>
      <c r="X42" s="146">
        <v>1</v>
      </c>
      <c r="Y42" s="154">
        <v>1</v>
      </c>
      <c r="Z42" s="154">
        <v>1</v>
      </c>
      <c r="AA42" s="154">
        <v>1</v>
      </c>
      <c r="AB42" s="154">
        <v>1</v>
      </c>
      <c r="AC42" s="154">
        <v>1</v>
      </c>
      <c r="AD42" s="146">
        <v>1</v>
      </c>
      <c r="AE42" s="146">
        <v>1</v>
      </c>
      <c r="AF42" s="146">
        <v>1</v>
      </c>
      <c r="AG42" s="146">
        <v>1</v>
      </c>
      <c r="AH42" s="146">
        <v>1</v>
      </c>
      <c r="AI42" s="146">
        <v>1</v>
      </c>
      <c r="AJ42" s="146">
        <v>1</v>
      </c>
      <c r="AK42" s="146">
        <v>1</v>
      </c>
      <c r="AL42" s="146">
        <v>1</v>
      </c>
      <c r="AM42" s="146">
        <v>1</v>
      </c>
      <c r="AN42" s="146">
        <v>1</v>
      </c>
      <c r="AO42" s="146">
        <v>1</v>
      </c>
      <c r="AP42" s="155">
        <v>1</v>
      </c>
      <c r="AQ42" s="146">
        <v>1</v>
      </c>
      <c r="AR42" s="146">
        <v>1</v>
      </c>
      <c r="AS42" s="146"/>
      <c r="AT42" s="156"/>
      <c r="AU42" s="154"/>
      <c r="AV42" s="157"/>
      <c r="AW42" s="157"/>
      <c r="AX42" s="146"/>
      <c r="AY42" s="146"/>
      <c r="AZ42" s="146">
        <v>0</v>
      </c>
      <c r="BA42" s="146">
        <v>0</v>
      </c>
      <c r="BB42" s="146">
        <v>0</v>
      </c>
    </row>
    <row r="43" spans="1:54" ht="35.25" customHeight="1">
      <c r="A43" s="141">
        <v>35</v>
      </c>
      <c r="B43" s="308"/>
      <c r="C43" s="283" t="s">
        <v>109</v>
      </c>
      <c r="D43" s="284"/>
      <c r="E43" s="145"/>
      <c r="F43" s="146"/>
      <c r="G43" s="147">
        <v>1</v>
      </c>
      <c r="H43" s="146">
        <v>1</v>
      </c>
      <c r="I43" s="146">
        <v>1</v>
      </c>
      <c r="J43" s="142">
        <v>0</v>
      </c>
      <c r="K43" s="143">
        <v>0</v>
      </c>
      <c r="L43" s="143">
        <v>1</v>
      </c>
      <c r="M43" s="143">
        <v>1</v>
      </c>
      <c r="N43" s="144">
        <v>1</v>
      </c>
      <c r="O43" s="154"/>
      <c r="P43" s="154"/>
      <c r="Q43" s="154">
        <v>0</v>
      </c>
      <c r="R43" s="157">
        <v>0</v>
      </c>
      <c r="S43" s="154"/>
      <c r="T43" s="146"/>
      <c r="U43" s="146"/>
      <c r="V43" s="146">
        <v>0</v>
      </c>
      <c r="W43" s="146">
        <v>1</v>
      </c>
      <c r="X43" s="146">
        <v>1</v>
      </c>
      <c r="Y43" s="154"/>
      <c r="Z43" s="154"/>
      <c r="AA43" s="154">
        <v>0</v>
      </c>
      <c r="AB43" s="154">
        <v>0</v>
      </c>
      <c r="AC43" s="154">
        <v>0</v>
      </c>
      <c r="AD43" s="146"/>
      <c r="AE43" s="146"/>
      <c r="AF43" s="146">
        <v>1</v>
      </c>
      <c r="AG43" s="146">
        <v>0</v>
      </c>
      <c r="AH43" s="146">
        <v>0</v>
      </c>
      <c r="AI43" s="146">
        <v>1</v>
      </c>
      <c r="AJ43" s="146">
        <v>1</v>
      </c>
      <c r="AK43" s="146">
        <v>1</v>
      </c>
      <c r="AL43" s="146">
        <v>1</v>
      </c>
      <c r="AM43" s="146">
        <v>1</v>
      </c>
      <c r="AN43" s="146">
        <v>1</v>
      </c>
      <c r="AO43" s="146">
        <v>1</v>
      </c>
      <c r="AP43" s="155">
        <v>1</v>
      </c>
      <c r="AQ43" s="146">
        <v>1</v>
      </c>
      <c r="AR43" s="146">
        <v>1</v>
      </c>
      <c r="AS43" s="146"/>
      <c r="AT43" s="156"/>
      <c r="AU43" s="154"/>
      <c r="AV43" s="157"/>
      <c r="AW43" s="157"/>
      <c r="AX43" s="146"/>
      <c r="AY43" s="146"/>
      <c r="AZ43" s="146">
        <v>1</v>
      </c>
      <c r="BA43" s="146">
        <v>1</v>
      </c>
      <c r="BB43" s="146">
        <v>1</v>
      </c>
    </row>
    <row r="44" spans="1:54" ht="27.75" customHeight="1">
      <c r="A44" s="141">
        <v>36</v>
      </c>
      <c r="B44" s="308"/>
      <c r="C44" s="283" t="s">
        <v>110</v>
      </c>
      <c r="D44" s="284"/>
      <c r="E44" s="145"/>
      <c r="F44" s="146"/>
      <c r="G44" s="147">
        <v>1</v>
      </c>
      <c r="H44" s="146">
        <v>1</v>
      </c>
      <c r="I44" s="146">
        <v>1</v>
      </c>
      <c r="J44" s="142">
        <v>1</v>
      </c>
      <c r="K44" s="143">
        <v>1</v>
      </c>
      <c r="L44" s="143">
        <v>1</v>
      </c>
      <c r="M44" s="143">
        <v>1</v>
      </c>
      <c r="N44" s="144">
        <v>1</v>
      </c>
      <c r="O44" s="154"/>
      <c r="P44" s="154"/>
      <c r="Q44" s="154">
        <v>1</v>
      </c>
      <c r="R44" s="157">
        <v>1</v>
      </c>
      <c r="S44" s="154"/>
      <c r="T44" s="146"/>
      <c r="U44" s="146"/>
      <c r="V44" s="146">
        <v>0</v>
      </c>
      <c r="W44" s="146">
        <v>0</v>
      </c>
      <c r="X44" s="146">
        <v>0</v>
      </c>
      <c r="Y44" s="154"/>
      <c r="Z44" s="154"/>
      <c r="AA44" s="154">
        <v>1</v>
      </c>
      <c r="AB44" s="154">
        <v>1</v>
      </c>
      <c r="AC44" s="154">
        <v>1</v>
      </c>
      <c r="AD44" s="146"/>
      <c r="AE44" s="146"/>
      <c r="AF44" s="146">
        <v>0</v>
      </c>
      <c r="AG44" s="146">
        <v>0</v>
      </c>
      <c r="AH44" s="146">
        <v>0</v>
      </c>
      <c r="AI44" s="146">
        <v>1</v>
      </c>
      <c r="AJ44" s="146">
        <v>1</v>
      </c>
      <c r="AK44" s="146">
        <v>1</v>
      </c>
      <c r="AL44" s="146">
        <v>1</v>
      </c>
      <c r="AM44" s="146">
        <v>1</v>
      </c>
      <c r="AN44" s="146">
        <v>1</v>
      </c>
      <c r="AO44" s="146">
        <v>1</v>
      </c>
      <c r="AP44" s="155">
        <v>1</v>
      </c>
      <c r="AQ44" s="146">
        <v>1</v>
      </c>
      <c r="AR44" s="146">
        <v>1</v>
      </c>
      <c r="AS44" s="146"/>
      <c r="AT44" s="156"/>
      <c r="AU44" s="154"/>
      <c r="AV44" s="157"/>
      <c r="AW44" s="157"/>
      <c r="AX44" s="146"/>
      <c r="AY44" s="146"/>
      <c r="AZ44" s="146">
        <v>1</v>
      </c>
      <c r="BA44" s="146">
        <v>0</v>
      </c>
      <c r="BB44" s="146">
        <v>0</v>
      </c>
    </row>
    <row r="45" spans="1:54" ht="30.75" customHeight="1">
      <c r="A45" s="141">
        <v>37</v>
      </c>
      <c r="B45" s="308"/>
      <c r="C45" s="283" t="s">
        <v>111</v>
      </c>
      <c r="D45" s="284"/>
      <c r="E45" s="145"/>
      <c r="F45" s="146"/>
      <c r="G45" s="147">
        <v>1</v>
      </c>
      <c r="H45" s="146">
        <v>0</v>
      </c>
      <c r="I45" s="146">
        <v>0</v>
      </c>
      <c r="J45" s="142">
        <v>0</v>
      </c>
      <c r="K45" s="143">
        <v>0</v>
      </c>
      <c r="L45" s="143">
        <v>1</v>
      </c>
      <c r="M45" s="143">
        <v>1</v>
      </c>
      <c r="N45" s="144">
        <v>1</v>
      </c>
      <c r="O45" s="154"/>
      <c r="P45" s="154"/>
      <c r="Q45" s="154"/>
      <c r="R45" s="157"/>
      <c r="S45" s="154"/>
      <c r="T45" s="146"/>
      <c r="U45" s="146"/>
      <c r="V45" s="146">
        <v>0</v>
      </c>
      <c r="W45" s="146">
        <v>1</v>
      </c>
      <c r="X45" s="146">
        <v>1</v>
      </c>
      <c r="Y45" s="154"/>
      <c r="Z45" s="154"/>
      <c r="AA45" s="154">
        <v>0</v>
      </c>
      <c r="AB45" s="154">
        <v>0</v>
      </c>
      <c r="AC45" s="154">
        <v>0</v>
      </c>
      <c r="AD45" s="146">
        <v>1</v>
      </c>
      <c r="AE45" s="146">
        <v>1</v>
      </c>
      <c r="AF45" s="146">
        <v>1</v>
      </c>
      <c r="AG45" s="146">
        <v>1</v>
      </c>
      <c r="AH45" s="146">
        <v>1</v>
      </c>
      <c r="AI45" s="146">
        <v>1</v>
      </c>
      <c r="AJ45" s="146">
        <v>1</v>
      </c>
      <c r="AK45" s="146">
        <v>1</v>
      </c>
      <c r="AL45" s="146">
        <v>1</v>
      </c>
      <c r="AM45" s="146">
        <v>1</v>
      </c>
      <c r="AN45" s="146">
        <v>1</v>
      </c>
      <c r="AO45" s="146">
        <v>1</v>
      </c>
      <c r="AP45" s="155">
        <v>1</v>
      </c>
      <c r="AQ45" s="146">
        <v>1</v>
      </c>
      <c r="AR45" s="146">
        <v>1</v>
      </c>
      <c r="AS45" s="146"/>
      <c r="AT45" s="156"/>
      <c r="AU45" s="154"/>
      <c r="AV45" s="157"/>
      <c r="AW45" s="157"/>
      <c r="AX45" s="146"/>
      <c r="AY45" s="146"/>
      <c r="AZ45" s="146">
        <v>0</v>
      </c>
      <c r="BA45" s="146">
        <v>0</v>
      </c>
      <c r="BB45" s="146">
        <v>0</v>
      </c>
    </row>
    <row r="46" spans="1:54" ht="32.25" customHeight="1">
      <c r="A46" s="141">
        <v>38</v>
      </c>
      <c r="B46" s="309" t="s">
        <v>112</v>
      </c>
      <c r="C46" s="283" t="s">
        <v>113</v>
      </c>
      <c r="D46" s="284"/>
      <c r="E46" s="206">
        <v>1</v>
      </c>
      <c r="F46" s="206">
        <v>1</v>
      </c>
      <c r="G46" s="147">
        <v>1</v>
      </c>
      <c r="H46" s="146">
        <v>1</v>
      </c>
      <c r="I46" s="146">
        <v>1</v>
      </c>
      <c r="J46" s="142">
        <v>1</v>
      </c>
      <c r="K46" s="143">
        <v>1</v>
      </c>
      <c r="L46" s="143">
        <v>1</v>
      </c>
      <c r="M46" s="143">
        <v>1</v>
      </c>
      <c r="N46" s="144">
        <v>1</v>
      </c>
      <c r="O46" s="154"/>
      <c r="P46" s="154"/>
      <c r="Q46" s="154">
        <v>1</v>
      </c>
      <c r="R46" s="157">
        <v>1</v>
      </c>
      <c r="S46" s="154">
        <v>1</v>
      </c>
      <c r="T46" s="146">
        <v>1</v>
      </c>
      <c r="U46" s="146">
        <v>1</v>
      </c>
      <c r="V46" s="146">
        <v>0</v>
      </c>
      <c r="W46" s="146">
        <v>0</v>
      </c>
      <c r="X46" s="146">
        <v>0</v>
      </c>
      <c r="Y46" s="154"/>
      <c r="Z46" s="154"/>
      <c r="AA46" s="154">
        <v>0</v>
      </c>
      <c r="AB46" s="154">
        <v>0</v>
      </c>
      <c r="AC46" s="154">
        <v>0</v>
      </c>
      <c r="AD46" s="146"/>
      <c r="AE46" s="146"/>
      <c r="AF46" s="146">
        <v>0</v>
      </c>
      <c r="AG46" s="146">
        <v>0</v>
      </c>
      <c r="AH46" s="146">
        <v>0</v>
      </c>
      <c r="AI46" s="146">
        <v>1</v>
      </c>
      <c r="AJ46" s="146">
        <v>1</v>
      </c>
      <c r="AK46" s="146">
        <v>1</v>
      </c>
      <c r="AL46" s="146">
        <v>1</v>
      </c>
      <c r="AM46" s="146">
        <v>1</v>
      </c>
      <c r="AN46" s="146">
        <v>1</v>
      </c>
      <c r="AO46" s="146">
        <v>1</v>
      </c>
      <c r="AP46" s="155">
        <v>1</v>
      </c>
      <c r="AQ46" s="146">
        <v>1</v>
      </c>
      <c r="AR46" s="146">
        <v>1</v>
      </c>
      <c r="AS46" s="146"/>
      <c r="AT46" s="156"/>
      <c r="AU46" s="154"/>
      <c r="AV46" s="157"/>
      <c r="AW46" s="157"/>
      <c r="AX46" s="146"/>
      <c r="AY46" s="146"/>
      <c r="AZ46" s="146">
        <v>1</v>
      </c>
      <c r="BA46" s="146">
        <v>1</v>
      </c>
      <c r="BB46" s="146">
        <v>1</v>
      </c>
    </row>
    <row r="47" spans="1:54" ht="36.75" customHeight="1">
      <c r="A47" s="141">
        <v>39</v>
      </c>
      <c r="B47" s="309"/>
      <c r="C47" s="283" t="s">
        <v>114</v>
      </c>
      <c r="D47" s="284"/>
      <c r="E47" s="206">
        <v>0</v>
      </c>
      <c r="F47" s="206">
        <v>0</v>
      </c>
      <c r="G47" s="147">
        <v>1</v>
      </c>
      <c r="H47" s="146">
        <v>1</v>
      </c>
      <c r="I47" s="146">
        <v>1</v>
      </c>
      <c r="J47" s="142">
        <v>1</v>
      </c>
      <c r="K47" s="143">
        <v>1</v>
      </c>
      <c r="L47" s="143">
        <v>1</v>
      </c>
      <c r="M47" s="143">
        <v>1</v>
      </c>
      <c r="N47" s="144">
        <v>1</v>
      </c>
      <c r="O47" s="154"/>
      <c r="P47" s="154"/>
      <c r="Q47" s="154"/>
      <c r="R47" s="157"/>
      <c r="S47" s="154"/>
      <c r="T47" s="146"/>
      <c r="U47" s="146"/>
      <c r="V47" s="146">
        <v>0</v>
      </c>
      <c r="W47" s="146">
        <v>0</v>
      </c>
      <c r="X47" s="146">
        <v>0</v>
      </c>
      <c r="Y47" s="154"/>
      <c r="Z47" s="154"/>
      <c r="AA47" s="154">
        <v>0</v>
      </c>
      <c r="AB47" s="154">
        <v>0</v>
      </c>
      <c r="AC47" s="154">
        <v>0</v>
      </c>
      <c r="AD47" s="146">
        <v>1</v>
      </c>
      <c r="AE47" s="146">
        <v>1</v>
      </c>
      <c r="AF47" s="146">
        <v>1</v>
      </c>
      <c r="AG47" s="146">
        <v>1</v>
      </c>
      <c r="AH47" s="146">
        <v>1</v>
      </c>
      <c r="AI47" s="146">
        <v>1</v>
      </c>
      <c r="AJ47" s="146">
        <v>1</v>
      </c>
      <c r="AK47" s="146">
        <v>1</v>
      </c>
      <c r="AL47" s="146">
        <v>1</v>
      </c>
      <c r="AM47" s="146">
        <v>1</v>
      </c>
      <c r="AN47" s="146"/>
      <c r="AO47" s="146"/>
      <c r="AP47" s="155">
        <v>1</v>
      </c>
      <c r="AQ47" s="146">
        <v>1</v>
      </c>
      <c r="AR47" s="146">
        <v>1</v>
      </c>
      <c r="AS47" s="146"/>
      <c r="AT47" s="156"/>
      <c r="AU47" s="154"/>
      <c r="AV47" s="157"/>
      <c r="AW47" s="157"/>
      <c r="AX47" s="146"/>
      <c r="AY47" s="146"/>
      <c r="AZ47" s="146">
        <v>1</v>
      </c>
      <c r="BA47" s="146">
        <v>1</v>
      </c>
      <c r="BB47" s="146">
        <v>1</v>
      </c>
    </row>
    <row r="48" spans="1:54" ht="33.75" customHeight="1">
      <c r="A48" s="141">
        <v>40</v>
      </c>
      <c r="B48" s="309" t="s">
        <v>115</v>
      </c>
      <c r="C48" s="283" t="s">
        <v>116</v>
      </c>
      <c r="D48" s="284"/>
      <c r="E48" s="206">
        <v>1</v>
      </c>
      <c r="F48" s="206">
        <v>1</v>
      </c>
      <c r="G48" s="147">
        <v>1</v>
      </c>
      <c r="H48" s="146">
        <v>1</v>
      </c>
      <c r="I48" s="146">
        <v>1</v>
      </c>
      <c r="J48" s="142">
        <v>1</v>
      </c>
      <c r="K48" s="143">
        <v>1</v>
      </c>
      <c r="L48" s="143">
        <v>1</v>
      </c>
      <c r="M48" s="143">
        <v>1</v>
      </c>
      <c r="N48" s="144">
        <v>1</v>
      </c>
      <c r="O48" s="154">
        <v>1</v>
      </c>
      <c r="P48" s="154">
        <v>1</v>
      </c>
      <c r="Q48" s="154"/>
      <c r="R48" s="157"/>
      <c r="S48" s="154"/>
      <c r="T48" s="146"/>
      <c r="U48" s="146"/>
      <c r="V48" s="146">
        <v>0</v>
      </c>
      <c r="W48" s="146">
        <v>1</v>
      </c>
      <c r="X48" s="146">
        <v>1</v>
      </c>
      <c r="Y48" s="154">
        <v>1</v>
      </c>
      <c r="Z48" s="154">
        <v>1</v>
      </c>
      <c r="AA48" s="154">
        <v>0</v>
      </c>
      <c r="AB48" s="154">
        <v>0</v>
      </c>
      <c r="AC48" s="154">
        <v>0</v>
      </c>
      <c r="AD48" s="146"/>
      <c r="AE48" s="146"/>
      <c r="AF48" s="146">
        <v>0</v>
      </c>
      <c r="AG48" s="146">
        <v>0</v>
      </c>
      <c r="AH48" s="146">
        <v>0</v>
      </c>
      <c r="AI48" s="146">
        <v>1</v>
      </c>
      <c r="AJ48" s="146">
        <v>1</v>
      </c>
      <c r="AK48" s="146">
        <v>1</v>
      </c>
      <c r="AL48" s="146">
        <v>1</v>
      </c>
      <c r="AM48" s="146">
        <v>1</v>
      </c>
      <c r="AN48" s="146"/>
      <c r="AO48" s="146"/>
      <c r="AP48" s="155">
        <v>1</v>
      </c>
      <c r="AQ48" s="146">
        <v>1</v>
      </c>
      <c r="AR48" s="146">
        <v>1</v>
      </c>
      <c r="AS48" s="146"/>
      <c r="AT48" s="156"/>
      <c r="AU48" s="154"/>
      <c r="AV48" s="157"/>
      <c r="AW48" s="157"/>
      <c r="AX48" s="146"/>
      <c r="AY48" s="146"/>
      <c r="AZ48" s="146">
        <v>1</v>
      </c>
      <c r="BA48" s="146">
        <v>1</v>
      </c>
      <c r="BB48" s="146">
        <v>1</v>
      </c>
    </row>
    <row r="49" spans="1:54" ht="36.75" customHeight="1">
      <c r="A49" s="141">
        <v>41</v>
      </c>
      <c r="B49" s="309"/>
      <c r="C49" s="283" t="s">
        <v>117</v>
      </c>
      <c r="D49" s="284"/>
      <c r="E49" s="145"/>
      <c r="F49" s="146"/>
      <c r="G49" s="147">
        <v>1</v>
      </c>
      <c r="H49" s="146">
        <v>1</v>
      </c>
      <c r="I49" s="146">
        <v>1</v>
      </c>
      <c r="J49" s="142">
        <v>1</v>
      </c>
      <c r="K49" s="143">
        <v>1</v>
      </c>
      <c r="L49" s="143">
        <v>1</v>
      </c>
      <c r="M49" s="143">
        <v>1</v>
      </c>
      <c r="N49" s="144">
        <v>1</v>
      </c>
      <c r="O49" s="154">
        <v>1</v>
      </c>
      <c r="P49" s="154">
        <v>1</v>
      </c>
      <c r="Q49" s="154"/>
      <c r="R49" s="157"/>
      <c r="S49" s="154">
        <v>1</v>
      </c>
      <c r="T49" s="146">
        <v>1</v>
      </c>
      <c r="U49" s="146">
        <v>1</v>
      </c>
      <c r="V49" s="146">
        <v>0</v>
      </c>
      <c r="W49" s="146">
        <v>1</v>
      </c>
      <c r="X49" s="146">
        <v>1</v>
      </c>
      <c r="Y49" s="154">
        <v>1</v>
      </c>
      <c r="Z49" s="154">
        <v>1</v>
      </c>
      <c r="AA49" s="154">
        <v>1</v>
      </c>
      <c r="AB49" s="154">
        <v>1</v>
      </c>
      <c r="AC49" s="154">
        <v>1</v>
      </c>
      <c r="AD49" s="146"/>
      <c r="AE49" s="146"/>
      <c r="AF49" s="146">
        <v>0</v>
      </c>
      <c r="AG49" s="146">
        <v>0</v>
      </c>
      <c r="AH49" s="146">
        <v>0</v>
      </c>
      <c r="AI49" s="146">
        <v>1</v>
      </c>
      <c r="AJ49" s="146">
        <v>1</v>
      </c>
      <c r="AK49" s="146">
        <v>1</v>
      </c>
      <c r="AL49" s="146">
        <v>1</v>
      </c>
      <c r="AM49" s="146">
        <v>1</v>
      </c>
      <c r="AN49" s="146">
        <v>1</v>
      </c>
      <c r="AO49" s="146">
        <v>1</v>
      </c>
      <c r="AP49" s="155">
        <v>1</v>
      </c>
      <c r="AQ49" s="146">
        <v>1</v>
      </c>
      <c r="AR49" s="146">
        <v>1</v>
      </c>
      <c r="AS49" s="146"/>
      <c r="AT49" s="156"/>
      <c r="AU49" s="154"/>
      <c r="AV49" s="157"/>
      <c r="AW49" s="157"/>
      <c r="AX49" s="146"/>
      <c r="AY49" s="146"/>
      <c r="AZ49" s="146">
        <v>1</v>
      </c>
      <c r="BA49" s="146">
        <v>0</v>
      </c>
      <c r="BB49" s="146">
        <v>0</v>
      </c>
    </row>
    <row r="50" spans="1:54" ht="36" customHeight="1">
      <c r="A50" s="141">
        <v>42</v>
      </c>
      <c r="B50" s="207" t="s">
        <v>118</v>
      </c>
      <c r="C50" s="283" t="s">
        <v>119</v>
      </c>
      <c r="D50" s="284"/>
      <c r="E50" s="145"/>
      <c r="F50" s="146"/>
      <c r="G50" s="147">
        <v>1</v>
      </c>
      <c r="H50" s="146">
        <v>1</v>
      </c>
      <c r="I50" s="146">
        <v>1</v>
      </c>
      <c r="J50" s="142">
        <v>0</v>
      </c>
      <c r="K50" s="143">
        <v>0</v>
      </c>
      <c r="L50" s="143">
        <v>1</v>
      </c>
      <c r="M50" s="143">
        <v>1</v>
      </c>
      <c r="N50" s="144">
        <v>1</v>
      </c>
      <c r="O50" s="154">
        <v>1</v>
      </c>
      <c r="P50" s="154">
        <v>1</v>
      </c>
      <c r="Q50" s="154"/>
      <c r="R50" s="157"/>
      <c r="S50" s="154"/>
      <c r="T50" s="146"/>
      <c r="U50" s="146"/>
      <c r="V50" s="146">
        <v>0</v>
      </c>
      <c r="W50" s="146">
        <v>1</v>
      </c>
      <c r="X50" s="146">
        <v>1</v>
      </c>
      <c r="Y50" s="154">
        <v>1</v>
      </c>
      <c r="Z50" s="154">
        <v>1</v>
      </c>
      <c r="AA50" s="154">
        <v>0</v>
      </c>
      <c r="AB50" s="154">
        <v>0</v>
      </c>
      <c r="AC50" s="154">
        <v>0</v>
      </c>
      <c r="AD50" s="146">
        <v>1</v>
      </c>
      <c r="AE50" s="146">
        <v>1</v>
      </c>
      <c r="AF50" s="146">
        <v>1</v>
      </c>
      <c r="AG50" s="146">
        <v>1</v>
      </c>
      <c r="AH50" s="146">
        <v>1</v>
      </c>
      <c r="AI50" s="146">
        <v>1</v>
      </c>
      <c r="AJ50" s="146">
        <v>1</v>
      </c>
      <c r="AK50" s="146">
        <v>1</v>
      </c>
      <c r="AL50" s="146">
        <v>1</v>
      </c>
      <c r="AM50" s="146">
        <v>1</v>
      </c>
      <c r="AN50" s="146">
        <v>1</v>
      </c>
      <c r="AO50" s="146">
        <v>1</v>
      </c>
      <c r="AP50" s="155">
        <v>1</v>
      </c>
      <c r="AQ50" s="146">
        <v>1</v>
      </c>
      <c r="AR50" s="146">
        <v>1</v>
      </c>
      <c r="AS50" s="146"/>
      <c r="AT50" s="156"/>
      <c r="AU50" s="154"/>
      <c r="AV50" s="157"/>
      <c r="AW50" s="157"/>
      <c r="AX50" s="146"/>
      <c r="AY50" s="146"/>
      <c r="AZ50" s="146">
        <v>1</v>
      </c>
      <c r="BA50" s="146">
        <v>1</v>
      </c>
      <c r="BB50" s="146">
        <v>1</v>
      </c>
    </row>
    <row r="51" spans="1:54" ht="37.5" customHeight="1">
      <c r="A51" s="141">
        <v>43</v>
      </c>
      <c r="B51" s="309" t="s">
        <v>120</v>
      </c>
      <c r="C51" s="283" t="s">
        <v>121</v>
      </c>
      <c r="D51" s="284"/>
      <c r="E51" s="206">
        <v>1</v>
      </c>
      <c r="F51" s="206">
        <v>1</v>
      </c>
      <c r="G51" s="147">
        <v>1</v>
      </c>
      <c r="H51" s="146">
        <v>1</v>
      </c>
      <c r="I51" s="146">
        <v>1</v>
      </c>
      <c r="J51" s="142"/>
      <c r="K51" s="143"/>
      <c r="L51" s="143">
        <v>1</v>
      </c>
      <c r="M51" s="143">
        <v>1</v>
      </c>
      <c r="N51" s="144">
        <v>1</v>
      </c>
      <c r="O51" s="154"/>
      <c r="P51" s="154"/>
      <c r="Q51" s="154"/>
      <c r="R51" s="157"/>
      <c r="S51" s="154"/>
      <c r="T51" s="146"/>
      <c r="U51" s="146"/>
      <c r="V51" s="146">
        <v>0</v>
      </c>
      <c r="W51" s="146">
        <v>1</v>
      </c>
      <c r="X51" s="146">
        <v>1</v>
      </c>
      <c r="Y51" s="154"/>
      <c r="Z51" s="154"/>
      <c r="AA51" s="145">
        <v>0</v>
      </c>
      <c r="AB51" s="145">
        <v>0</v>
      </c>
      <c r="AC51" s="145">
        <v>0</v>
      </c>
      <c r="AD51" s="146">
        <v>1</v>
      </c>
      <c r="AE51" s="146">
        <v>1</v>
      </c>
      <c r="AF51" s="146">
        <v>1</v>
      </c>
      <c r="AG51" s="146">
        <v>1</v>
      </c>
      <c r="AH51" s="146">
        <v>1</v>
      </c>
      <c r="AI51" s="146">
        <v>1</v>
      </c>
      <c r="AJ51" s="146">
        <v>1</v>
      </c>
      <c r="AK51" s="146">
        <v>1</v>
      </c>
      <c r="AL51" s="146">
        <v>1</v>
      </c>
      <c r="AM51" s="146">
        <v>1</v>
      </c>
      <c r="AN51" s="146"/>
      <c r="AO51" s="146"/>
      <c r="AP51" s="155">
        <v>1</v>
      </c>
      <c r="AQ51" s="146">
        <v>1</v>
      </c>
      <c r="AR51" s="146">
        <v>1</v>
      </c>
      <c r="AS51" s="146"/>
      <c r="AT51" s="156">
        <v>1</v>
      </c>
      <c r="AU51" s="145">
        <v>1</v>
      </c>
      <c r="AV51" s="208">
        <v>1</v>
      </c>
      <c r="AW51" s="208">
        <v>1</v>
      </c>
      <c r="AX51" s="146"/>
      <c r="AY51" s="146"/>
      <c r="AZ51" s="146">
        <v>1</v>
      </c>
      <c r="BA51" s="146">
        <v>1</v>
      </c>
      <c r="BB51" s="146">
        <v>1</v>
      </c>
    </row>
    <row r="52" spans="1:54" ht="31.5" customHeight="1">
      <c r="A52" s="141">
        <v>44</v>
      </c>
      <c r="B52" s="309"/>
      <c r="C52" s="283" t="s">
        <v>122</v>
      </c>
      <c r="D52" s="284"/>
      <c r="E52" s="206">
        <v>1</v>
      </c>
      <c r="F52" s="206">
        <v>1</v>
      </c>
      <c r="G52" s="147">
        <v>1</v>
      </c>
      <c r="H52" s="146">
        <v>1</v>
      </c>
      <c r="I52" s="146">
        <v>1</v>
      </c>
      <c r="J52" s="142"/>
      <c r="K52" s="143"/>
      <c r="L52" s="143">
        <v>1</v>
      </c>
      <c r="M52" s="143">
        <v>1</v>
      </c>
      <c r="N52" s="144">
        <v>1</v>
      </c>
      <c r="O52" s="154"/>
      <c r="P52" s="154"/>
      <c r="Q52" s="154"/>
      <c r="R52" s="157"/>
      <c r="S52" s="154"/>
      <c r="T52" s="146"/>
      <c r="U52" s="146"/>
      <c r="V52" s="146">
        <v>1</v>
      </c>
      <c r="W52" s="146">
        <v>1</v>
      </c>
      <c r="X52" s="146">
        <v>1</v>
      </c>
      <c r="Y52" s="154"/>
      <c r="Z52" s="154"/>
      <c r="AA52" s="145">
        <v>0</v>
      </c>
      <c r="AB52" s="145">
        <v>0</v>
      </c>
      <c r="AC52" s="145">
        <v>0</v>
      </c>
      <c r="AD52" s="146">
        <v>1</v>
      </c>
      <c r="AE52" s="146">
        <v>1</v>
      </c>
      <c r="AF52" s="146">
        <v>1</v>
      </c>
      <c r="AG52" s="146">
        <v>1</v>
      </c>
      <c r="AH52" s="146">
        <v>1</v>
      </c>
      <c r="AI52" s="146">
        <v>1</v>
      </c>
      <c r="AJ52" s="146">
        <v>1</v>
      </c>
      <c r="AK52" s="146">
        <v>1</v>
      </c>
      <c r="AL52" s="146">
        <v>1</v>
      </c>
      <c r="AM52" s="146">
        <v>1</v>
      </c>
      <c r="AN52" s="146">
        <v>1</v>
      </c>
      <c r="AO52" s="146">
        <v>1</v>
      </c>
      <c r="AP52" s="155">
        <v>1</v>
      </c>
      <c r="AQ52" s="146">
        <v>1</v>
      </c>
      <c r="AR52" s="146">
        <v>1</v>
      </c>
      <c r="AS52" s="146"/>
      <c r="AT52" s="156">
        <v>1</v>
      </c>
      <c r="AU52" s="145">
        <v>1</v>
      </c>
      <c r="AV52" s="208">
        <v>1</v>
      </c>
      <c r="AW52" s="208">
        <v>1</v>
      </c>
      <c r="AX52" s="146"/>
      <c r="AY52" s="146"/>
      <c r="AZ52" s="146">
        <v>1</v>
      </c>
      <c r="BA52" s="146">
        <v>1</v>
      </c>
      <c r="BB52" s="146">
        <v>1</v>
      </c>
    </row>
    <row r="53" spans="1:54" ht="30" customHeight="1">
      <c r="A53" s="141">
        <v>45</v>
      </c>
      <c r="B53" s="309"/>
      <c r="C53" s="283" t="s">
        <v>123</v>
      </c>
      <c r="D53" s="284"/>
      <c r="E53" s="206">
        <v>1</v>
      </c>
      <c r="F53" s="206">
        <v>1</v>
      </c>
      <c r="G53" s="147">
        <v>1</v>
      </c>
      <c r="H53" s="146">
        <v>1</v>
      </c>
      <c r="I53" s="146">
        <v>1</v>
      </c>
      <c r="J53" s="142"/>
      <c r="K53" s="143"/>
      <c r="L53" s="143">
        <v>1</v>
      </c>
      <c r="M53" s="143">
        <v>1</v>
      </c>
      <c r="N53" s="144">
        <v>1</v>
      </c>
      <c r="O53" s="154"/>
      <c r="P53" s="154"/>
      <c r="Q53" s="154"/>
      <c r="R53" s="157"/>
      <c r="S53" s="154"/>
      <c r="T53" s="146"/>
      <c r="U53" s="146"/>
      <c r="V53" s="146">
        <v>1</v>
      </c>
      <c r="W53" s="146">
        <v>1</v>
      </c>
      <c r="X53" s="146">
        <v>1</v>
      </c>
      <c r="Y53" s="154"/>
      <c r="Z53" s="154"/>
      <c r="AA53" s="145">
        <v>0</v>
      </c>
      <c r="AB53" s="145">
        <v>0</v>
      </c>
      <c r="AC53" s="145">
        <v>0</v>
      </c>
      <c r="AD53" s="146">
        <v>1</v>
      </c>
      <c r="AE53" s="146">
        <v>1</v>
      </c>
      <c r="AF53" s="146">
        <v>1</v>
      </c>
      <c r="AG53" s="146">
        <v>1</v>
      </c>
      <c r="AH53" s="146">
        <v>1</v>
      </c>
      <c r="AI53" s="146">
        <v>1</v>
      </c>
      <c r="AJ53" s="146">
        <v>1</v>
      </c>
      <c r="AK53" s="146">
        <v>1</v>
      </c>
      <c r="AL53" s="146">
        <v>1</v>
      </c>
      <c r="AM53" s="146">
        <v>1</v>
      </c>
      <c r="AN53" s="146"/>
      <c r="AO53" s="146"/>
      <c r="AP53" s="155">
        <v>1</v>
      </c>
      <c r="AQ53" s="146">
        <v>1</v>
      </c>
      <c r="AR53" s="146">
        <v>1</v>
      </c>
      <c r="AS53" s="146"/>
      <c r="AT53" s="156">
        <v>1</v>
      </c>
      <c r="AU53" s="145">
        <v>1</v>
      </c>
      <c r="AV53" s="208">
        <v>1</v>
      </c>
      <c r="AW53" s="208">
        <v>1</v>
      </c>
      <c r="AX53" s="146"/>
      <c r="AY53" s="146"/>
      <c r="AZ53" s="146">
        <v>1</v>
      </c>
      <c r="BA53" s="146">
        <v>1</v>
      </c>
      <c r="BB53" s="146">
        <v>1</v>
      </c>
    </row>
    <row r="54" spans="1:54" ht="28.5" customHeight="1">
      <c r="A54" s="141">
        <v>46</v>
      </c>
      <c r="B54" s="207" t="s">
        <v>124</v>
      </c>
      <c r="C54" s="283" t="s">
        <v>125</v>
      </c>
      <c r="D54" s="284"/>
      <c r="E54" s="206">
        <v>1</v>
      </c>
      <c r="F54" s="206">
        <v>1</v>
      </c>
      <c r="G54" s="147">
        <v>0</v>
      </c>
      <c r="H54" s="146">
        <v>0</v>
      </c>
      <c r="I54" s="146">
        <v>0</v>
      </c>
      <c r="J54" s="142"/>
      <c r="K54" s="143"/>
      <c r="L54" s="143">
        <v>0</v>
      </c>
      <c r="M54" s="143">
        <v>0</v>
      </c>
      <c r="N54" s="144">
        <v>0</v>
      </c>
      <c r="O54" s="154"/>
      <c r="P54" s="154"/>
      <c r="Q54" s="154"/>
      <c r="R54" s="157"/>
      <c r="S54" s="154"/>
      <c r="T54" s="146"/>
      <c r="U54" s="146"/>
      <c r="V54" s="146">
        <v>0</v>
      </c>
      <c r="W54" s="146">
        <v>1</v>
      </c>
      <c r="X54" s="146">
        <v>1</v>
      </c>
      <c r="Y54" s="154"/>
      <c r="Z54" s="154"/>
      <c r="AA54" s="145">
        <v>0</v>
      </c>
      <c r="AB54" s="145">
        <v>0</v>
      </c>
      <c r="AC54" s="145">
        <v>0</v>
      </c>
      <c r="AD54" s="146"/>
      <c r="AE54" s="146"/>
      <c r="AF54" s="146">
        <v>0</v>
      </c>
      <c r="AG54" s="146">
        <v>0</v>
      </c>
      <c r="AH54" s="146">
        <v>0</v>
      </c>
      <c r="AI54" s="146">
        <v>1</v>
      </c>
      <c r="AJ54" s="146">
        <v>1</v>
      </c>
      <c r="AK54" s="146">
        <v>1</v>
      </c>
      <c r="AL54" s="146">
        <v>0</v>
      </c>
      <c r="AM54" s="146">
        <v>0</v>
      </c>
      <c r="AN54" s="146"/>
      <c r="AO54" s="146"/>
      <c r="AP54" s="155">
        <v>0</v>
      </c>
      <c r="AQ54" s="146">
        <v>0</v>
      </c>
      <c r="AR54" s="146">
        <v>0</v>
      </c>
      <c r="AS54" s="146"/>
      <c r="AT54" s="156"/>
      <c r="AU54" s="145">
        <v>0</v>
      </c>
      <c r="AV54" s="157"/>
      <c r="AW54" s="157"/>
      <c r="AX54" s="146"/>
      <c r="AY54" s="146"/>
      <c r="AZ54" s="146">
        <v>0</v>
      </c>
      <c r="BA54" s="146">
        <v>0</v>
      </c>
      <c r="BB54" s="146">
        <v>0</v>
      </c>
    </row>
    <row r="55" spans="1:54" ht="20.25" customHeight="1">
      <c r="A55" s="141">
        <v>47</v>
      </c>
      <c r="B55" s="308" t="s">
        <v>126</v>
      </c>
      <c r="C55" s="283" t="s">
        <v>127</v>
      </c>
      <c r="D55" s="284"/>
      <c r="E55" s="145"/>
      <c r="F55" s="146"/>
      <c r="G55" s="147">
        <v>0</v>
      </c>
      <c r="H55" s="146">
        <v>0</v>
      </c>
      <c r="I55" s="146">
        <v>0</v>
      </c>
      <c r="J55" s="142"/>
      <c r="K55" s="143"/>
      <c r="L55" s="143">
        <v>1</v>
      </c>
      <c r="M55" s="143">
        <v>1</v>
      </c>
      <c r="N55" s="144">
        <v>1</v>
      </c>
      <c r="O55" s="154"/>
      <c r="P55" s="154"/>
      <c r="Q55" s="154"/>
      <c r="R55" s="157"/>
      <c r="S55" s="154"/>
      <c r="T55" s="146"/>
      <c r="U55" s="146"/>
      <c r="V55" s="146">
        <v>0</v>
      </c>
      <c r="W55" s="146">
        <v>1</v>
      </c>
      <c r="X55" s="146">
        <v>1</v>
      </c>
      <c r="Y55" s="154"/>
      <c r="Z55" s="154"/>
      <c r="AA55" s="145">
        <v>0</v>
      </c>
      <c r="AB55" s="145">
        <v>0</v>
      </c>
      <c r="AC55" s="145">
        <v>0</v>
      </c>
      <c r="AD55" s="146"/>
      <c r="AE55" s="146"/>
      <c r="AF55" s="146">
        <v>0</v>
      </c>
      <c r="AG55" s="146">
        <v>0</v>
      </c>
      <c r="AH55" s="146">
        <v>0</v>
      </c>
      <c r="AI55" s="146">
        <v>1</v>
      </c>
      <c r="AJ55" s="146">
        <v>1</v>
      </c>
      <c r="AK55" s="146">
        <v>1</v>
      </c>
      <c r="AL55" s="146">
        <v>1</v>
      </c>
      <c r="AM55" s="146">
        <v>1</v>
      </c>
      <c r="AN55" s="146">
        <v>1</v>
      </c>
      <c r="AO55" s="146">
        <v>1</v>
      </c>
      <c r="AP55" s="155">
        <v>1</v>
      </c>
      <c r="AQ55" s="146">
        <v>1</v>
      </c>
      <c r="AR55" s="146">
        <v>1</v>
      </c>
      <c r="AS55" s="146"/>
      <c r="AT55" s="156"/>
      <c r="AU55" s="145">
        <v>0</v>
      </c>
      <c r="AV55" s="157"/>
      <c r="AW55" s="157"/>
      <c r="AX55" s="146"/>
      <c r="AY55" s="146"/>
      <c r="AZ55" s="146">
        <v>0</v>
      </c>
      <c r="BA55" s="146">
        <v>0</v>
      </c>
      <c r="BB55" s="146">
        <v>0</v>
      </c>
    </row>
    <row r="56" spans="1:54" ht="30.75" customHeight="1">
      <c r="A56" s="141">
        <v>48</v>
      </c>
      <c r="B56" s="308"/>
      <c r="C56" s="283" t="s">
        <v>128</v>
      </c>
      <c r="D56" s="284"/>
      <c r="E56" s="145"/>
      <c r="F56" s="146"/>
      <c r="G56" s="147">
        <v>0</v>
      </c>
      <c r="H56" s="146">
        <v>0</v>
      </c>
      <c r="I56" s="146">
        <v>0</v>
      </c>
      <c r="J56" s="142"/>
      <c r="K56" s="143"/>
      <c r="L56" s="143">
        <v>1</v>
      </c>
      <c r="M56" s="143">
        <v>1</v>
      </c>
      <c r="N56" s="144">
        <v>1</v>
      </c>
      <c r="O56" s="154"/>
      <c r="P56" s="154"/>
      <c r="Q56" s="154"/>
      <c r="R56" s="157"/>
      <c r="S56" s="154"/>
      <c r="T56" s="146"/>
      <c r="U56" s="146"/>
      <c r="V56" s="146">
        <v>0</v>
      </c>
      <c r="W56" s="146">
        <v>1</v>
      </c>
      <c r="X56" s="146">
        <v>1</v>
      </c>
      <c r="Y56" s="154"/>
      <c r="Z56" s="154"/>
      <c r="AA56" s="145">
        <v>0</v>
      </c>
      <c r="AB56" s="145">
        <v>0</v>
      </c>
      <c r="AC56" s="145">
        <v>0</v>
      </c>
      <c r="AD56" s="146"/>
      <c r="AE56" s="146"/>
      <c r="AF56" s="146">
        <v>0</v>
      </c>
      <c r="AG56" s="146">
        <v>0</v>
      </c>
      <c r="AH56" s="146">
        <v>0</v>
      </c>
      <c r="AI56" s="146">
        <v>1</v>
      </c>
      <c r="AJ56" s="146">
        <v>1</v>
      </c>
      <c r="AK56" s="146">
        <v>1</v>
      </c>
      <c r="AL56" s="146">
        <v>1</v>
      </c>
      <c r="AM56" s="146">
        <v>1</v>
      </c>
      <c r="AN56" s="146">
        <v>1</v>
      </c>
      <c r="AO56" s="146">
        <v>1</v>
      </c>
      <c r="AP56" s="155">
        <v>1</v>
      </c>
      <c r="AQ56" s="146">
        <v>1</v>
      </c>
      <c r="AR56" s="146">
        <v>1</v>
      </c>
      <c r="AS56" s="146"/>
      <c r="AT56" s="156"/>
      <c r="AU56" s="145">
        <v>0</v>
      </c>
      <c r="AV56" s="157"/>
      <c r="AW56" s="157"/>
      <c r="AX56" s="146"/>
      <c r="AY56" s="146"/>
      <c r="AZ56" s="146">
        <v>0</v>
      </c>
      <c r="BA56" s="146">
        <v>0</v>
      </c>
      <c r="BB56" s="146">
        <v>0</v>
      </c>
    </row>
    <row r="57" spans="1:54" ht="36.75" customHeight="1">
      <c r="A57" s="141">
        <v>49</v>
      </c>
      <c r="B57" s="308"/>
      <c r="C57" s="283" t="s">
        <v>129</v>
      </c>
      <c r="D57" s="284"/>
      <c r="E57" s="145"/>
      <c r="F57" s="146"/>
      <c r="G57" s="147">
        <v>0</v>
      </c>
      <c r="H57" s="146">
        <v>0</v>
      </c>
      <c r="I57" s="146">
        <v>0</v>
      </c>
      <c r="J57" s="142"/>
      <c r="K57" s="143"/>
      <c r="L57" s="143">
        <v>1</v>
      </c>
      <c r="M57" s="143">
        <v>1</v>
      </c>
      <c r="N57" s="144">
        <v>1</v>
      </c>
      <c r="O57" s="154"/>
      <c r="P57" s="154"/>
      <c r="Q57" s="154"/>
      <c r="R57" s="157"/>
      <c r="S57" s="154"/>
      <c r="T57" s="146"/>
      <c r="U57" s="146"/>
      <c r="V57" s="146">
        <v>0</v>
      </c>
      <c r="W57" s="146">
        <v>1</v>
      </c>
      <c r="X57" s="146">
        <v>1</v>
      </c>
      <c r="Y57" s="154"/>
      <c r="Z57" s="154"/>
      <c r="AA57" s="145">
        <v>0</v>
      </c>
      <c r="AB57" s="145">
        <v>0</v>
      </c>
      <c r="AC57" s="145">
        <v>0</v>
      </c>
      <c r="AD57" s="146"/>
      <c r="AE57" s="146"/>
      <c r="AF57" s="146">
        <v>0</v>
      </c>
      <c r="AG57" s="146">
        <v>0</v>
      </c>
      <c r="AH57" s="146">
        <v>0</v>
      </c>
      <c r="AI57" s="146">
        <v>1</v>
      </c>
      <c r="AJ57" s="146">
        <v>1</v>
      </c>
      <c r="AK57" s="146">
        <v>1</v>
      </c>
      <c r="AL57" s="146">
        <v>1</v>
      </c>
      <c r="AM57" s="146">
        <v>1</v>
      </c>
      <c r="AN57" s="146">
        <v>1</v>
      </c>
      <c r="AO57" s="146">
        <v>1</v>
      </c>
      <c r="AP57" s="155">
        <v>0</v>
      </c>
      <c r="AQ57" s="146">
        <v>1</v>
      </c>
      <c r="AR57" s="146">
        <v>1</v>
      </c>
      <c r="AS57" s="146"/>
      <c r="AT57" s="156"/>
      <c r="AU57" s="145">
        <v>0</v>
      </c>
      <c r="AV57" s="157"/>
      <c r="AW57" s="157"/>
      <c r="AX57" s="146"/>
      <c r="AY57" s="146"/>
      <c r="AZ57" s="146">
        <v>0</v>
      </c>
      <c r="BA57" s="146">
        <v>0</v>
      </c>
      <c r="BB57" s="146">
        <v>0</v>
      </c>
    </row>
    <row r="58" spans="1:54" ht="19.5" customHeight="1">
      <c r="A58" s="141">
        <v>50</v>
      </c>
      <c r="B58" s="308"/>
      <c r="C58" s="283" t="s">
        <v>130</v>
      </c>
      <c r="D58" s="284"/>
      <c r="E58" s="145"/>
      <c r="F58" s="146"/>
      <c r="G58" s="147">
        <v>0</v>
      </c>
      <c r="H58" s="146">
        <v>0</v>
      </c>
      <c r="I58" s="146">
        <v>0</v>
      </c>
      <c r="J58" s="142"/>
      <c r="K58" s="143"/>
      <c r="L58" s="143">
        <v>1</v>
      </c>
      <c r="M58" s="143">
        <v>1</v>
      </c>
      <c r="N58" s="144">
        <v>1</v>
      </c>
      <c r="O58" s="154"/>
      <c r="P58" s="154"/>
      <c r="Q58" s="154"/>
      <c r="R58" s="157"/>
      <c r="S58" s="154"/>
      <c r="T58" s="146"/>
      <c r="U58" s="146"/>
      <c r="V58" s="146">
        <v>0</v>
      </c>
      <c r="W58" s="146">
        <v>1</v>
      </c>
      <c r="X58" s="146">
        <v>1</v>
      </c>
      <c r="Y58" s="154"/>
      <c r="Z58" s="154"/>
      <c r="AA58" s="145">
        <v>0</v>
      </c>
      <c r="AB58" s="145">
        <v>0</v>
      </c>
      <c r="AC58" s="145">
        <v>0</v>
      </c>
      <c r="AD58" s="146"/>
      <c r="AE58" s="146"/>
      <c r="AF58" s="146">
        <v>0</v>
      </c>
      <c r="AG58" s="146">
        <v>0</v>
      </c>
      <c r="AH58" s="146">
        <v>0</v>
      </c>
      <c r="AI58" s="146">
        <v>1</v>
      </c>
      <c r="AJ58" s="146">
        <v>1</v>
      </c>
      <c r="AK58" s="146">
        <v>1</v>
      </c>
      <c r="AL58" s="146">
        <v>1</v>
      </c>
      <c r="AM58" s="146">
        <v>1</v>
      </c>
      <c r="AN58" s="146"/>
      <c r="AO58" s="146"/>
      <c r="AP58" s="155">
        <v>1</v>
      </c>
      <c r="AQ58" s="146">
        <v>1</v>
      </c>
      <c r="AR58" s="146">
        <v>1</v>
      </c>
      <c r="AS58" s="146"/>
      <c r="AT58" s="156"/>
      <c r="AU58" s="145">
        <v>0</v>
      </c>
      <c r="AV58" s="157"/>
      <c r="AW58" s="157"/>
      <c r="AX58" s="146"/>
      <c r="AY58" s="146"/>
      <c r="AZ58" s="146">
        <v>0</v>
      </c>
      <c r="BA58" s="146">
        <v>0</v>
      </c>
      <c r="BB58" s="146">
        <v>0</v>
      </c>
    </row>
    <row r="59" spans="1:54" ht="33" customHeight="1">
      <c r="A59" s="141">
        <v>51</v>
      </c>
      <c r="B59" s="309" t="s">
        <v>131</v>
      </c>
      <c r="C59" s="283" t="s">
        <v>132</v>
      </c>
      <c r="D59" s="284"/>
      <c r="E59" s="145">
        <v>1</v>
      </c>
      <c r="F59" s="146">
        <v>1</v>
      </c>
      <c r="G59" s="147">
        <v>0</v>
      </c>
      <c r="H59" s="146">
        <v>1</v>
      </c>
      <c r="I59" s="146">
        <v>1</v>
      </c>
      <c r="J59" s="142"/>
      <c r="K59" s="143"/>
      <c r="L59" s="143">
        <v>0</v>
      </c>
      <c r="M59" s="143">
        <v>0</v>
      </c>
      <c r="N59" s="144"/>
      <c r="O59" s="154"/>
      <c r="P59" s="154"/>
      <c r="Q59" s="154"/>
      <c r="R59" s="157"/>
      <c r="S59" s="154"/>
      <c r="T59" s="146"/>
      <c r="U59" s="146"/>
      <c r="V59" s="146">
        <v>0</v>
      </c>
      <c r="W59" s="146">
        <v>0</v>
      </c>
      <c r="X59" s="146">
        <v>0</v>
      </c>
      <c r="Y59" s="154"/>
      <c r="Z59" s="154"/>
      <c r="AA59" s="145">
        <v>0</v>
      </c>
      <c r="AB59" s="145">
        <v>0</v>
      </c>
      <c r="AC59" s="145">
        <v>0</v>
      </c>
      <c r="AD59" s="146">
        <v>1</v>
      </c>
      <c r="AE59" s="146">
        <v>1</v>
      </c>
      <c r="AF59" s="146">
        <v>1</v>
      </c>
      <c r="AG59" s="146">
        <v>1</v>
      </c>
      <c r="AH59" s="146">
        <v>1</v>
      </c>
      <c r="AI59" s="146">
        <v>1</v>
      </c>
      <c r="AJ59" s="146">
        <v>1</v>
      </c>
      <c r="AK59" s="146">
        <v>1</v>
      </c>
      <c r="AL59" s="146">
        <v>1</v>
      </c>
      <c r="AM59" s="146">
        <v>1</v>
      </c>
      <c r="AN59" s="146"/>
      <c r="AO59" s="146"/>
      <c r="AP59" s="155">
        <v>0</v>
      </c>
      <c r="AQ59" s="146">
        <v>0</v>
      </c>
      <c r="AR59" s="146">
        <v>1</v>
      </c>
      <c r="AS59" s="146"/>
      <c r="AT59" s="156"/>
      <c r="AU59" s="145">
        <v>0</v>
      </c>
      <c r="AV59" s="157">
        <v>0</v>
      </c>
      <c r="AW59" s="157">
        <v>0</v>
      </c>
      <c r="AX59" s="146"/>
      <c r="AY59" s="146"/>
      <c r="AZ59" s="146">
        <v>0</v>
      </c>
      <c r="BA59" s="146">
        <v>0</v>
      </c>
      <c r="BB59" s="146">
        <v>0</v>
      </c>
    </row>
    <row r="60" spans="1:54" ht="30.75" customHeight="1">
      <c r="A60" s="141">
        <v>52</v>
      </c>
      <c r="B60" s="309"/>
      <c r="C60" s="283" t="s">
        <v>133</v>
      </c>
      <c r="D60" s="284"/>
      <c r="E60" s="145">
        <v>1</v>
      </c>
      <c r="F60" s="146">
        <v>1</v>
      </c>
      <c r="G60" s="147">
        <v>0</v>
      </c>
      <c r="H60" s="146">
        <v>0</v>
      </c>
      <c r="I60" s="146">
        <v>0</v>
      </c>
      <c r="J60" s="142"/>
      <c r="K60" s="143"/>
      <c r="L60" s="143">
        <v>0</v>
      </c>
      <c r="M60" s="143">
        <v>0</v>
      </c>
      <c r="N60" s="144"/>
      <c r="O60" s="154"/>
      <c r="P60" s="154"/>
      <c r="Q60" s="154"/>
      <c r="R60" s="157"/>
      <c r="S60" s="154"/>
      <c r="T60" s="146"/>
      <c r="U60" s="146"/>
      <c r="V60" s="146">
        <v>0</v>
      </c>
      <c r="W60" s="146">
        <v>0</v>
      </c>
      <c r="X60" s="146">
        <v>0</v>
      </c>
      <c r="Y60" s="154"/>
      <c r="Z60" s="154"/>
      <c r="AA60" s="145">
        <v>0</v>
      </c>
      <c r="AB60" s="145">
        <v>0</v>
      </c>
      <c r="AC60" s="145">
        <v>0</v>
      </c>
      <c r="AD60" s="146">
        <v>1</v>
      </c>
      <c r="AE60" s="146">
        <v>1</v>
      </c>
      <c r="AF60" s="146">
        <v>1</v>
      </c>
      <c r="AG60" s="146">
        <v>1</v>
      </c>
      <c r="AH60" s="146">
        <v>1</v>
      </c>
      <c r="AI60" s="146">
        <v>1</v>
      </c>
      <c r="AJ60" s="146">
        <v>1</v>
      </c>
      <c r="AK60" s="146">
        <v>1</v>
      </c>
      <c r="AL60" s="146">
        <v>1</v>
      </c>
      <c r="AM60" s="146">
        <v>1</v>
      </c>
      <c r="AN60" s="146"/>
      <c r="AO60" s="146"/>
      <c r="AP60" s="155">
        <v>0</v>
      </c>
      <c r="AQ60" s="146">
        <v>0</v>
      </c>
      <c r="AR60" s="146">
        <v>1</v>
      </c>
      <c r="AS60" s="146"/>
      <c r="AT60" s="156">
        <v>1</v>
      </c>
      <c r="AU60" s="145">
        <v>1</v>
      </c>
      <c r="AV60" s="157">
        <v>1</v>
      </c>
      <c r="AW60" s="157">
        <v>1</v>
      </c>
      <c r="AX60" s="146"/>
      <c r="AY60" s="146"/>
      <c r="AZ60" s="146">
        <v>0</v>
      </c>
      <c r="BA60" s="146">
        <v>0</v>
      </c>
      <c r="BB60" s="146">
        <v>0</v>
      </c>
    </row>
    <row r="61" spans="1:54" ht="30" customHeight="1">
      <c r="A61" s="141">
        <v>53</v>
      </c>
      <c r="B61" s="309"/>
      <c r="C61" s="283" t="s">
        <v>134</v>
      </c>
      <c r="D61" s="284"/>
      <c r="E61" s="145">
        <v>1</v>
      </c>
      <c r="F61" s="146">
        <v>1</v>
      </c>
      <c r="G61" s="147">
        <v>0</v>
      </c>
      <c r="H61" s="146">
        <v>0</v>
      </c>
      <c r="I61" s="146">
        <v>0</v>
      </c>
      <c r="J61" s="142"/>
      <c r="K61" s="143"/>
      <c r="L61" s="143">
        <v>0</v>
      </c>
      <c r="M61" s="143">
        <v>0</v>
      </c>
      <c r="N61" s="144"/>
      <c r="O61" s="154"/>
      <c r="P61" s="154"/>
      <c r="Q61" s="154"/>
      <c r="R61" s="157"/>
      <c r="S61" s="154"/>
      <c r="T61" s="146"/>
      <c r="U61" s="146"/>
      <c r="V61" s="146">
        <v>0</v>
      </c>
      <c r="W61" s="146">
        <v>0</v>
      </c>
      <c r="X61" s="146">
        <v>0</v>
      </c>
      <c r="Y61" s="154"/>
      <c r="Z61" s="154"/>
      <c r="AA61" s="145">
        <v>0</v>
      </c>
      <c r="AB61" s="145">
        <v>0</v>
      </c>
      <c r="AC61" s="145">
        <v>0</v>
      </c>
      <c r="AD61" s="146"/>
      <c r="AE61" s="146"/>
      <c r="AF61" s="146">
        <v>0</v>
      </c>
      <c r="AG61" s="146">
        <v>0</v>
      </c>
      <c r="AH61" s="146">
        <v>0</v>
      </c>
      <c r="AI61" s="146">
        <v>1</v>
      </c>
      <c r="AJ61" s="146">
        <v>1</v>
      </c>
      <c r="AK61" s="146">
        <v>1</v>
      </c>
      <c r="AL61" s="146">
        <v>1</v>
      </c>
      <c r="AM61" s="146">
        <v>1</v>
      </c>
      <c r="AN61" s="146"/>
      <c r="AO61" s="146"/>
      <c r="AP61" s="155">
        <v>0</v>
      </c>
      <c r="AQ61" s="146">
        <v>0</v>
      </c>
      <c r="AR61" s="146">
        <v>1</v>
      </c>
      <c r="AS61" s="146"/>
      <c r="AT61" s="156">
        <v>1</v>
      </c>
      <c r="AU61" s="145">
        <v>1</v>
      </c>
      <c r="AV61" s="157">
        <v>1</v>
      </c>
      <c r="AW61" s="157">
        <v>1</v>
      </c>
      <c r="AX61" s="146"/>
      <c r="AY61" s="146"/>
      <c r="AZ61" s="146">
        <v>0</v>
      </c>
      <c r="BA61" s="146">
        <v>0</v>
      </c>
      <c r="BB61" s="146">
        <v>0</v>
      </c>
    </row>
    <row r="62" spans="1:54" ht="31.5" customHeight="1">
      <c r="A62" s="141">
        <v>54</v>
      </c>
      <c r="B62" s="308" t="s">
        <v>135</v>
      </c>
      <c r="C62" s="283" t="s">
        <v>136</v>
      </c>
      <c r="D62" s="284"/>
      <c r="E62" s="206">
        <v>1</v>
      </c>
      <c r="F62" s="206">
        <v>1</v>
      </c>
      <c r="G62" s="147">
        <v>1</v>
      </c>
      <c r="H62" s="146">
        <v>1</v>
      </c>
      <c r="I62" s="146">
        <v>1</v>
      </c>
      <c r="J62" s="142">
        <v>1</v>
      </c>
      <c r="K62" s="143">
        <v>1</v>
      </c>
      <c r="L62" s="143">
        <v>1</v>
      </c>
      <c r="M62" s="143">
        <v>1</v>
      </c>
      <c r="N62" s="144">
        <v>1</v>
      </c>
      <c r="O62" s="154">
        <v>1</v>
      </c>
      <c r="P62" s="154">
        <v>1</v>
      </c>
      <c r="Q62" s="154">
        <v>1</v>
      </c>
      <c r="R62" s="157">
        <v>1</v>
      </c>
      <c r="S62" s="154">
        <v>1</v>
      </c>
      <c r="T62" s="146"/>
      <c r="U62" s="146"/>
      <c r="V62" s="146">
        <v>1</v>
      </c>
      <c r="W62" s="146">
        <v>1</v>
      </c>
      <c r="X62" s="146">
        <v>1</v>
      </c>
      <c r="Y62" s="154">
        <v>1</v>
      </c>
      <c r="Z62" s="154">
        <v>1</v>
      </c>
      <c r="AA62" s="145">
        <v>1</v>
      </c>
      <c r="AB62" s="145">
        <v>1</v>
      </c>
      <c r="AC62" s="145">
        <v>1</v>
      </c>
      <c r="AD62" s="146">
        <v>1</v>
      </c>
      <c r="AE62" s="146">
        <v>1</v>
      </c>
      <c r="AF62" s="146">
        <v>1</v>
      </c>
      <c r="AG62" s="146">
        <v>1</v>
      </c>
      <c r="AH62" s="146">
        <v>1</v>
      </c>
      <c r="AI62" s="146">
        <v>1</v>
      </c>
      <c r="AJ62" s="146">
        <v>1</v>
      </c>
      <c r="AK62" s="146">
        <v>1</v>
      </c>
      <c r="AL62" s="146">
        <v>1</v>
      </c>
      <c r="AM62" s="146">
        <v>1</v>
      </c>
      <c r="AN62" s="146"/>
      <c r="AO62" s="146"/>
      <c r="AP62" s="155">
        <v>1</v>
      </c>
      <c r="AQ62" s="146">
        <v>1</v>
      </c>
      <c r="AR62" s="146">
        <v>1</v>
      </c>
      <c r="AS62" s="146">
        <v>1</v>
      </c>
      <c r="AT62" s="156">
        <v>1</v>
      </c>
      <c r="AU62" s="145">
        <v>1</v>
      </c>
      <c r="AV62" s="157">
        <v>1</v>
      </c>
      <c r="AW62" s="157">
        <v>1</v>
      </c>
      <c r="AX62" s="146">
        <v>1</v>
      </c>
      <c r="AY62" s="146">
        <v>1</v>
      </c>
      <c r="AZ62" s="146">
        <v>1</v>
      </c>
      <c r="BA62" s="146">
        <v>1</v>
      </c>
      <c r="BB62" s="146">
        <v>1</v>
      </c>
    </row>
    <row r="63" spans="1:54" ht="20.25" customHeight="1">
      <c r="A63" s="141">
        <v>55</v>
      </c>
      <c r="B63" s="308"/>
      <c r="C63" s="283" t="s">
        <v>137</v>
      </c>
      <c r="D63" s="284"/>
      <c r="E63" s="206">
        <v>1</v>
      </c>
      <c r="F63" s="206">
        <v>1</v>
      </c>
      <c r="G63" s="147">
        <v>1</v>
      </c>
      <c r="H63" s="146">
        <v>0</v>
      </c>
      <c r="I63" s="146">
        <v>0</v>
      </c>
      <c r="J63" s="142">
        <v>0</v>
      </c>
      <c r="K63" s="143">
        <v>0</v>
      </c>
      <c r="L63" s="143">
        <v>1</v>
      </c>
      <c r="M63" s="143">
        <v>1</v>
      </c>
      <c r="N63" s="144">
        <v>1</v>
      </c>
      <c r="O63" s="154"/>
      <c r="P63" s="154"/>
      <c r="Q63" s="154">
        <v>0</v>
      </c>
      <c r="R63" s="157">
        <v>0</v>
      </c>
      <c r="S63" s="154">
        <v>0</v>
      </c>
      <c r="T63" s="146"/>
      <c r="U63" s="146"/>
      <c r="V63" s="146">
        <v>0</v>
      </c>
      <c r="W63" s="146">
        <v>1</v>
      </c>
      <c r="X63" s="146">
        <v>1</v>
      </c>
      <c r="Y63" s="154"/>
      <c r="Z63" s="154"/>
      <c r="AA63" s="145">
        <v>0</v>
      </c>
      <c r="AB63" s="145">
        <v>0</v>
      </c>
      <c r="AC63" s="145">
        <v>0</v>
      </c>
      <c r="AD63" s="146">
        <v>1</v>
      </c>
      <c r="AE63" s="146">
        <v>1</v>
      </c>
      <c r="AF63" s="146">
        <v>1</v>
      </c>
      <c r="AG63" s="146">
        <v>0</v>
      </c>
      <c r="AH63" s="146">
        <v>0</v>
      </c>
      <c r="AI63" s="146">
        <v>1</v>
      </c>
      <c r="AJ63" s="146">
        <v>1</v>
      </c>
      <c r="AK63" s="146">
        <v>1</v>
      </c>
      <c r="AL63" s="146">
        <v>1</v>
      </c>
      <c r="AM63" s="146">
        <v>1</v>
      </c>
      <c r="AN63" s="146"/>
      <c r="AO63" s="146"/>
      <c r="AP63" s="155">
        <v>1</v>
      </c>
      <c r="AQ63" s="146">
        <v>1</v>
      </c>
      <c r="AR63" s="146">
        <v>1</v>
      </c>
      <c r="AS63" s="146"/>
      <c r="AT63" s="156">
        <v>1</v>
      </c>
      <c r="AU63" s="145">
        <v>1</v>
      </c>
      <c r="AV63" s="157">
        <v>1</v>
      </c>
      <c r="AW63" s="157">
        <v>1</v>
      </c>
      <c r="AX63" s="146"/>
      <c r="AY63" s="146"/>
      <c r="AZ63" s="146">
        <v>1</v>
      </c>
      <c r="BA63" s="146">
        <v>1</v>
      </c>
      <c r="BB63" s="146">
        <v>1</v>
      </c>
    </row>
    <row r="64" spans="1:54" ht="15" customHeight="1">
      <c r="A64" s="141">
        <v>56</v>
      </c>
      <c r="B64" s="308"/>
      <c r="C64" s="283" t="s">
        <v>138</v>
      </c>
      <c r="D64" s="284"/>
      <c r="E64" s="206">
        <v>1</v>
      </c>
      <c r="F64" s="206">
        <v>1</v>
      </c>
      <c r="G64" s="147">
        <v>1</v>
      </c>
      <c r="H64" s="146">
        <v>1</v>
      </c>
      <c r="I64" s="146">
        <v>1</v>
      </c>
      <c r="J64" s="142">
        <v>0</v>
      </c>
      <c r="K64" s="143">
        <v>0</v>
      </c>
      <c r="L64" s="143">
        <v>1</v>
      </c>
      <c r="M64" s="143">
        <v>1</v>
      </c>
      <c r="N64" s="144">
        <v>1</v>
      </c>
      <c r="O64" s="154">
        <v>1</v>
      </c>
      <c r="P64" s="154">
        <v>1</v>
      </c>
      <c r="Q64" s="154">
        <v>1</v>
      </c>
      <c r="R64" s="157">
        <v>1</v>
      </c>
      <c r="S64" s="154">
        <v>1</v>
      </c>
      <c r="T64" s="146"/>
      <c r="U64" s="146"/>
      <c r="V64" s="146">
        <v>0</v>
      </c>
      <c r="W64" s="146">
        <v>1</v>
      </c>
      <c r="X64" s="146">
        <v>1</v>
      </c>
      <c r="Y64" s="154">
        <v>1</v>
      </c>
      <c r="Z64" s="154">
        <v>1</v>
      </c>
      <c r="AA64" s="145">
        <v>0</v>
      </c>
      <c r="AB64" s="145">
        <v>1</v>
      </c>
      <c r="AC64" s="145">
        <v>1</v>
      </c>
      <c r="AD64" s="146">
        <v>1</v>
      </c>
      <c r="AE64" s="146">
        <v>1</v>
      </c>
      <c r="AF64" s="146">
        <v>1</v>
      </c>
      <c r="AG64" s="146">
        <v>1</v>
      </c>
      <c r="AH64" s="146">
        <v>1</v>
      </c>
      <c r="AI64" s="146">
        <v>1</v>
      </c>
      <c r="AJ64" s="146">
        <v>1</v>
      </c>
      <c r="AK64" s="146">
        <v>1</v>
      </c>
      <c r="AL64" s="146">
        <v>1</v>
      </c>
      <c r="AM64" s="146">
        <v>1</v>
      </c>
      <c r="AN64" s="146"/>
      <c r="AO64" s="146"/>
      <c r="AP64" s="155">
        <v>1</v>
      </c>
      <c r="AQ64" s="146">
        <v>1</v>
      </c>
      <c r="AR64" s="146">
        <v>1</v>
      </c>
      <c r="AS64" s="146"/>
      <c r="AT64" s="156">
        <v>1</v>
      </c>
      <c r="AU64" s="145">
        <v>1</v>
      </c>
      <c r="AV64" s="157">
        <v>1</v>
      </c>
      <c r="AW64" s="157">
        <v>1</v>
      </c>
      <c r="AX64" s="146"/>
      <c r="AY64" s="146"/>
      <c r="AZ64" s="146">
        <v>1</v>
      </c>
      <c r="BA64" s="146">
        <v>1</v>
      </c>
      <c r="BB64" s="146">
        <v>1</v>
      </c>
    </row>
    <row r="65" spans="1:54" ht="29.25" customHeight="1">
      <c r="A65" s="141">
        <v>57</v>
      </c>
      <c r="B65" s="308"/>
      <c r="C65" s="283" t="s">
        <v>139</v>
      </c>
      <c r="D65" s="284"/>
      <c r="E65" s="206">
        <v>1</v>
      </c>
      <c r="F65" s="206">
        <v>1</v>
      </c>
      <c r="G65" s="147">
        <v>1</v>
      </c>
      <c r="H65" s="146">
        <v>1</v>
      </c>
      <c r="I65" s="146">
        <v>1</v>
      </c>
      <c r="J65" s="142">
        <v>1</v>
      </c>
      <c r="K65" s="143">
        <v>1</v>
      </c>
      <c r="L65" s="143">
        <v>1</v>
      </c>
      <c r="M65" s="143">
        <v>1</v>
      </c>
      <c r="N65" s="144">
        <v>1</v>
      </c>
      <c r="O65" s="154"/>
      <c r="P65" s="154"/>
      <c r="Q65" s="154"/>
      <c r="R65" s="157"/>
      <c r="S65" s="154"/>
      <c r="T65" s="146"/>
      <c r="U65" s="146"/>
      <c r="V65" s="146">
        <v>0</v>
      </c>
      <c r="W65" s="146">
        <v>0</v>
      </c>
      <c r="X65" s="146">
        <v>0</v>
      </c>
      <c r="Y65" s="154"/>
      <c r="Z65" s="154"/>
      <c r="AA65" s="145">
        <v>0</v>
      </c>
      <c r="AB65" s="145">
        <v>0</v>
      </c>
      <c r="AC65" s="145">
        <v>0</v>
      </c>
      <c r="AD65" s="146">
        <v>1</v>
      </c>
      <c r="AE65" s="146">
        <v>1</v>
      </c>
      <c r="AF65" s="146">
        <v>1</v>
      </c>
      <c r="AG65" s="146">
        <v>1</v>
      </c>
      <c r="AH65" s="146">
        <v>1</v>
      </c>
      <c r="AI65" s="146">
        <v>1</v>
      </c>
      <c r="AJ65" s="146">
        <v>1</v>
      </c>
      <c r="AK65" s="146">
        <v>1</v>
      </c>
      <c r="AL65" s="146">
        <v>1</v>
      </c>
      <c r="AM65" s="146">
        <v>1</v>
      </c>
      <c r="AN65" s="146"/>
      <c r="AO65" s="146"/>
      <c r="AP65" s="155">
        <v>1</v>
      </c>
      <c r="AQ65" s="146">
        <v>1</v>
      </c>
      <c r="AR65" s="146">
        <v>1</v>
      </c>
      <c r="AS65" s="146"/>
      <c r="AT65" s="156"/>
      <c r="AU65" s="145">
        <v>0</v>
      </c>
      <c r="AV65" s="157">
        <v>0</v>
      </c>
      <c r="AW65" s="157">
        <v>0</v>
      </c>
      <c r="AX65" s="146"/>
      <c r="AY65" s="146"/>
      <c r="AZ65" s="146">
        <v>1</v>
      </c>
      <c r="BA65" s="146">
        <v>1</v>
      </c>
      <c r="BB65" s="146">
        <v>1</v>
      </c>
    </row>
    <row r="66" spans="1:54" ht="15" customHeight="1">
      <c r="A66" s="141">
        <v>58</v>
      </c>
      <c r="B66" s="308"/>
      <c r="C66" s="283" t="s">
        <v>140</v>
      </c>
      <c r="D66" s="284"/>
      <c r="E66" s="206">
        <v>1</v>
      </c>
      <c r="F66" s="206">
        <v>1</v>
      </c>
      <c r="G66" s="147">
        <v>1</v>
      </c>
      <c r="H66" s="146">
        <v>0</v>
      </c>
      <c r="I66" s="146">
        <v>0</v>
      </c>
      <c r="J66" s="142">
        <v>0</v>
      </c>
      <c r="K66" s="143">
        <v>0</v>
      </c>
      <c r="L66" s="143">
        <v>1</v>
      </c>
      <c r="M66" s="143">
        <v>1</v>
      </c>
      <c r="N66" s="144">
        <v>1</v>
      </c>
      <c r="O66" s="154"/>
      <c r="P66" s="154"/>
      <c r="Q66" s="154"/>
      <c r="R66" s="157"/>
      <c r="S66" s="154"/>
      <c r="T66" s="146"/>
      <c r="U66" s="146"/>
      <c r="V66" s="146">
        <v>0</v>
      </c>
      <c r="W66" s="146">
        <v>0</v>
      </c>
      <c r="X66" s="146">
        <v>0</v>
      </c>
      <c r="Y66" s="154"/>
      <c r="Z66" s="154"/>
      <c r="AA66" s="145">
        <v>0</v>
      </c>
      <c r="AB66" s="145">
        <v>0</v>
      </c>
      <c r="AC66" s="145">
        <v>0</v>
      </c>
      <c r="AD66" s="146"/>
      <c r="AE66" s="146"/>
      <c r="AF66" s="146">
        <v>0</v>
      </c>
      <c r="AG66" s="146">
        <v>0</v>
      </c>
      <c r="AH66" s="146">
        <v>0</v>
      </c>
      <c r="AI66" s="146">
        <v>1</v>
      </c>
      <c r="AJ66" s="146">
        <v>1</v>
      </c>
      <c r="AK66" s="146">
        <v>1</v>
      </c>
      <c r="AL66" s="146">
        <v>1</v>
      </c>
      <c r="AM66" s="146">
        <v>1</v>
      </c>
      <c r="AN66" s="146"/>
      <c r="AO66" s="146"/>
      <c r="AP66" s="155">
        <v>1</v>
      </c>
      <c r="AQ66" s="146">
        <v>1</v>
      </c>
      <c r="AR66" s="146">
        <v>1</v>
      </c>
      <c r="AS66" s="146"/>
      <c r="AT66" s="156"/>
      <c r="AU66" s="145">
        <v>0</v>
      </c>
      <c r="AV66" s="157">
        <v>0</v>
      </c>
      <c r="AW66" s="157">
        <v>0</v>
      </c>
      <c r="AX66" s="146"/>
      <c r="AY66" s="146"/>
      <c r="AZ66" s="146">
        <v>0</v>
      </c>
      <c r="BA66" s="146">
        <v>0</v>
      </c>
      <c r="BB66" s="146">
        <v>0</v>
      </c>
    </row>
    <row r="67" spans="1:54" ht="35.25" customHeight="1">
      <c r="A67" s="141">
        <v>59</v>
      </c>
      <c r="B67" s="308" t="s">
        <v>141</v>
      </c>
      <c r="C67" s="283" t="s">
        <v>142</v>
      </c>
      <c r="D67" s="284"/>
      <c r="E67" s="206">
        <v>1</v>
      </c>
      <c r="F67" s="206">
        <v>1</v>
      </c>
      <c r="G67" s="147">
        <v>1</v>
      </c>
      <c r="H67" s="146">
        <v>0</v>
      </c>
      <c r="I67" s="146">
        <v>0</v>
      </c>
      <c r="J67" s="142"/>
      <c r="K67" s="143"/>
      <c r="L67" s="143">
        <v>1</v>
      </c>
      <c r="M67" s="143">
        <v>1</v>
      </c>
      <c r="N67" s="144">
        <v>1</v>
      </c>
      <c r="O67" s="154">
        <v>1</v>
      </c>
      <c r="P67" s="154">
        <v>1</v>
      </c>
      <c r="Q67" s="154"/>
      <c r="R67" s="157"/>
      <c r="S67" s="154"/>
      <c r="T67" s="146"/>
      <c r="U67" s="146"/>
      <c r="V67" s="146">
        <v>1</v>
      </c>
      <c r="W67" s="146">
        <v>1</v>
      </c>
      <c r="X67" s="146">
        <v>1</v>
      </c>
      <c r="Y67" s="154">
        <v>1</v>
      </c>
      <c r="Z67" s="154">
        <v>1</v>
      </c>
      <c r="AA67" s="145">
        <v>0</v>
      </c>
      <c r="AB67" s="145">
        <v>0</v>
      </c>
      <c r="AC67" s="145">
        <v>0</v>
      </c>
      <c r="AD67" s="146">
        <v>1</v>
      </c>
      <c r="AE67" s="146">
        <v>1</v>
      </c>
      <c r="AF67" s="146">
        <v>1</v>
      </c>
      <c r="AG67" s="146">
        <v>1</v>
      </c>
      <c r="AH67" s="146">
        <v>1</v>
      </c>
      <c r="AI67" s="146">
        <v>1</v>
      </c>
      <c r="AJ67" s="146">
        <v>1</v>
      </c>
      <c r="AK67" s="146">
        <v>1</v>
      </c>
      <c r="AL67" s="146">
        <v>1</v>
      </c>
      <c r="AM67" s="146">
        <v>1</v>
      </c>
      <c r="AN67" s="146">
        <v>1</v>
      </c>
      <c r="AO67" s="146">
        <v>1</v>
      </c>
      <c r="AP67" s="155">
        <v>1</v>
      </c>
      <c r="AQ67" s="146">
        <v>1</v>
      </c>
      <c r="AR67" s="146">
        <v>1</v>
      </c>
      <c r="AS67" s="146">
        <v>1</v>
      </c>
      <c r="AT67" s="156">
        <v>1</v>
      </c>
      <c r="AU67" s="145">
        <v>1</v>
      </c>
      <c r="AV67" s="157">
        <v>1</v>
      </c>
      <c r="AW67" s="157">
        <v>1</v>
      </c>
      <c r="AX67" s="146">
        <v>1</v>
      </c>
      <c r="AY67" s="146">
        <v>1</v>
      </c>
      <c r="AZ67" s="146">
        <v>1</v>
      </c>
      <c r="BA67" s="146">
        <v>1</v>
      </c>
      <c r="BB67" s="146">
        <v>1</v>
      </c>
    </row>
    <row r="68" spans="1:54" ht="30.75" customHeight="1">
      <c r="A68" s="141">
        <v>60</v>
      </c>
      <c r="B68" s="308"/>
      <c r="C68" s="283" t="s">
        <v>143</v>
      </c>
      <c r="D68" s="284"/>
      <c r="E68" s="206">
        <v>1</v>
      </c>
      <c r="F68" s="206">
        <v>1</v>
      </c>
      <c r="G68" s="147">
        <v>1</v>
      </c>
      <c r="H68" s="146">
        <v>0</v>
      </c>
      <c r="I68" s="146">
        <v>0</v>
      </c>
      <c r="J68" s="142"/>
      <c r="K68" s="143"/>
      <c r="L68" s="143">
        <v>1</v>
      </c>
      <c r="M68" s="143">
        <v>1</v>
      </c>
      <c r="N68" s="144">
        <v>1</v>
      </c>
      <c r="O68" s="154"/>
      <c r="P68" s="154"/>
      <c r="Q68" s="154"/>
      <c r="R68" s="157"/>
      <c r="S68" s="154"/>
      <c r="T68" s="146"/>
      <c r="U68" s="146"/>
      <c r="V68" s="146">
        <v>0</v>
      </c>
      <c r="W68" s="146">
        <v>1</v>
      </c>
      <c r="X68" s="146">
        <v>1</v>
      </c>
      <c r="Y68" s="154"/>
      <c r="Z68" s="154"/>
      <c r="AA68" s="145">
        <v>0</v>
      </c>
      <c r="AB68" s="145">
        <v>0</v>
      </c>
      <c r="AC68" s="145">
        <v>0</v>
      </c>
      <c r="AD68" s="146">
        <v>1</v>
      </c>
      <c r="AE68" s="146">
        <v>1</v>
      </c>
      <c r="AF68" s="146">
        <v>1</v>
      </c>
      <c r="AG68" s="146">
        <v>1</v>
      </c>
      <c r="AH68" s="146">
        <v>1</v>
      </c>
      <c r="AI68" s="146">
        <v>1</v>
      </c>
      <c r="AJ68" s="146">
        <v>1</v>
      </c>
      <c r="AK68" s="146">
        <v>1</v>
      </c>
      <c r="AL68" s="146">
        <v>1</v>
      </c>
      <c r="AM68" s="146">
        <v>1</v>
      </c>
      <c r="AN68" s="146">
        <v>1</v>
      </c>
      <c r="AO68" s="146">
        <v>1</v>
      </c>
      <c r="AP68" s="155">
        <v>1</v>
      </c>
      <c r="AQ68" s="146">
        <v>1</v>
      </c>
      <c r="AR68" s="146">
        <v>1</v>
      </c>
      <c r="AS68" s="146"/>
      <c r="AT68" s="156"/>
      <c r="AU68" s="145">
        <v>0</v>
      </c>
      <c r="AV68" s="157">
        <v>0</v>
      </c>
      <c r="AW68" s="157">
        <v>0</v>
      </c>
      <c r="AX68" s="146"/>
      <c r="AY68" s="146"/>
      <c r="AZ68" s="146">
        <v>1</v>
      </c>
      <c r="BA68" s="146">
        <v>1</v>
      </c>
      <c r="BB68" s="146">
        <v>1</v>
      </c>
    </row>
    <row r="69" spans="1:54" ht="15.75" customHeight="1">
      <c r="A69" s="141">
        <v>61</v>
      </c>
      <c r="B69" s="308"/>
      <c r="C69" s="283" t="s">
        <v>144</v>
      </c>
      <c r="D69" s="284"/>
      <c r="E69" s="206">
        <v>1</v>
      </c>
      <c r="F69" s="206">
        <v>1</v>
      </c>
      <c r="G69" s="147">
        <v>1</v>
      </c>
      <c r="H69" s="146">
        <v>1</v>
      </c>
      <c r="I69" s="146">
        <v>1</v>
      </c>
      <c r="J69" s="142"/>
      <c r="K69" s="143"/>
      <c r="L69" s="143">
        <v>1</v>
      </c>
      <c r="M69" s="143">
        <v>1</v>
      </c>
      <c r="N69" s="144">
        <v>1</v>
      </c>
      <c r="O69" s="154"/>
      <c r="P69" s="154"/>
      <c r="Q69" s="154"/>
      <c r="R69" s="157"/>
      <c r="S69" s="154"/>
      <c r="T69" s="146">
        <v>1</v>
      </c>
      <c r="U69" s="146">
        <v>1</v>
      </c>
      <c r="V69" s="146">
        <v>0</v>
      </c>
      <c r="W69" s="146">
        <v>1</v>
      </c>
      <c r="X69" s="146">
        <v>1</v>
      </c>
      <c r="Y69" s="154"/>
      <c r="Z69" s="154"/>
      <c r="AA69" s="145">
        <v>0</v>
      </c>
      <c r="AB69" s="145">
        <v>0</v>
      </c>
      <c r="AC69" s="145">
        <v>0</v>
      </c>
      <c r="AD69" s="146">
        <v>1</v>
      </c>
      <c r="AE69" s="146">
        <v>1</v>
      </c>
      <c r="AF69" s="146">
        <v>1</v>
      </c>
      <c r="AG69" s="146">
        <v>1</v>
      </c>
      <c r="AH69" s="146">
        <v>1</v>
      </c>
      <c r="AI69" s="146">
        <v>1</v>
      </c>
      <c r="AJ69" s="146">
        <v>1</v>
      </c>
      <c r="AK69" s="146">
        <v>1</v>
      </c>
      <c r="AL69" s="146">
        <v>1</v>
      </c>
      <c r="AM69" s="146">
        <v>1</v>
      </c>
      <c r="AN69" s="146">
        <v>1</v>
      </c>
      <c r="AO69" s="146">
        <v>1</v>
      </c>
      <c r="AP69" s="155">
        <v>1</v>
      </c>
      <c r="AQ69" s="146">
        <v>1</v>
      </c>
      <c r="AR69" s="146">
        <v>1</v>
      </c>
      <c r="AS69" s="146"/>
      <c r="AT69" s="156">
        <v>1</v>
      </c>
      <c r="AU69" s="145">
        <v>1</v>
      </c>
      <c r="AV69" s="157">
        <v>1</v>
      </c>
      <c r="AW69" s="157">
        <v>1</v>
      </c>
      <c r="AX69" s="146"/>
      <c r="AY69" s="146"/>
      <c r="AZ69" s="146">
        <v>1</v>
      </c>
      <c r="BA69" s="146">
        <v>1</v>
      </c>
      <c r="BB69" s="146">
        <v>1</v>
      </c>
    </row>
    <row r="70" spans="1:54" ht="15.75" customHeight="1">
      <c r="A70" s="141">
        <v>62</v>
      </c>
      <c r="B70" s="308"/>
      <c r="C70" s="283" t="s">
        <v>145</v>
      </c>
      <c r="D70" s="284"/>
      <c r="E70" s="206">
        <v>1</v>
      </c>
      <c r="F70" s="206">
        <v>1</v>
      </c>
      <c r="G70" s="147">
        <v>1</v>
      </c>
      <c r="H70" s="146">
        <v>1</v>
      </c>
      <c r="I70" s="146">
        <v>1</v>
      </c>
      <c r="J70" s="142"/>
      <c r="K70" s="143"/>
      <c r="L70" s="143">
        <v>1</v>
      </c>
      <c r="M70" s="143">
        <v>1</v>
      </c>
      <c r="N70" s="144">
        <v>1</v>
      </c>
      <c r="O70" s="154"/>
      <c r="P70" s="154"/>
      <c r="Q70" s="154"/>
      <c r="R70" s="157"/>
      <c r="S70" s="154"/>
      <c r="T70" s="146"/>
      <c r="U70" s="146"/>
      <c r="V70" s="146">
        <v>0</v>
      </c>
      <c r="W70" s="146">
        <v>1</v>
      </c>
      <c r="X70" s="146">
        <v>1</v>
      </c>
      <c r="Y70" s="154"/>
      <c r="Z70" s="154"/>
      <c r="AA70" s="145">
        <v>0</v>
      </c>
      <c r="AB70" s="145">
        <v>0</v>
      </c>
      <c r="AC70" s="145">
        <v>0</v>
      </c>
      <c r="AD70" s="206">
        <v>1</v>
      </c>
      <c r="AE70" s="206">
        <v>1</v>
      </c>
      <c r="AF70" s="146">
        <v>1</v>
      </c>
      <c r="AG70" s="146">
        <v>1</v>
      </c>
      <c r="AH70" s="146">
        <v>1</v>
      </c>
      <c r="AI70" s="146">
        <v>1</v>
      </c>
      <c r="AJ70" s="146">
        <v>1</v>
      </c>
      <c r="AK70" s="146">
        <v>1</v>
      </c>
      <c r="AL70" s="146">
        <v>1</v>
      </c>
      <c r="AM70" s="146">
        <v>1</v>
      </c>
      <c r="AN70" s="146">
        <v>1</v>
      </c>
      <c r="AO70" s="146">
        <v>1</v>
      </c>
      <c r="AP70" s="155">
        <v>1</v>
      </c>
      <c r="AQ70" s="146">
        <v>1</v>
      </c>
      <c r="AR70" s="146">
        <v>1</v>
      </c>
      <c r="AS70" s="146"/>
      <c r="AT70" s="156"/>
      <c r="AU70" s="145">
        <v>1</v>
      </c>
      <c r="AV70" s="157">
        <v>1</v>
      </c>
      <c r="AW70" s="157">
        <v>1</v>
      </c>
      <c r="AX70" s="146"/>
      <c r="AY70" s="146"/>
      <c r="AZ70" s="146">
        <v>1</v>
      </c>
      <c r="BA70" s="146">
        <v>1</v>
      </c>
      <c r="BB70" s="146">
        <v>1</v>
      </c>
    </row>
    <row r="71" spans="1:54" ht="15" customHeight="1">
      <c r="A71" s="141">
        <v>63</v>
      </c>
      <c r="B71" s="308"/>
      <c r="C71" s="283" t="s">
        <v>146</v>
      </c>
      <c r="D71" s="284"/>
      <c r="E71" s="206">
        <v>1</v>
      </c>
      <c r="F71" s="206">
        <v>1</v>
      </c>
      <c r="G71" s="147">
        <v>1</v>
      </c>
      <c r="H71" s="146">
        <v>1</v>
      </c>
      <c r="I71" s="146">
        <v>1</v>
      </c>
      <c r="J71" s="142"/>
      <c r="K71" s="143"/>
      <c r="L71" s="143">
        <v>1</v>
      </c>
      <c r="M71" s="143">
        <v>1</v>
      </c>
      <c r="N71" s="144">
        <v>1</v>
      </c>
      <c r="O71" s="154">
        <v>1</v>
      </c>
      <c r="P71" s="154">
        <v>1</v>
      </c>
      <c r="Q71" s="154">
        <v>1</v>
      </c>
      <c r="R71" s="157">
        <v>1</v>
      </c>
      <c r="S71" s="154">
        <v>1</v>
      </c>
      <c r="T71" s="146">
        <v>1</v>
      </c>
      <c r="U71" s="146">
        <v>1</v>
      </c>
      <c r="V71" s="146">
        <v>0</v>
      </c>
      <c r="W71" s="146">
        <v>1</v>
      </c>
      <c r="X71" s="146">
        <v>1</v>
      </c>
      <c r="Y71" s="154">
        <v>1</v>
      </c>
      <c r="Z71" s="154">
        <v>1</v>
      </c>
      <c r="AA71" s="145">
        <v>1</v>
      </c>
      <c r="AB71" s="145">
        <v>1</v>
      </c>
      <c r="AC71" s="145">
        <v>1</v>
      </c>
      <c r="AD71" s="146">
        <v>1</v>
      </c>
      <c r="AE71" s="146">
        <v>1</v>
      </c>
      <c r="AF71" s="146">
        <v>1</v>
      </c>
      <c r="AG71" s="146">
        <v>1</v>
      </c>
      <c r="AH71" s="146">
        <v>1</v>
      </c>
      <c r="AI71" s="146">
        <v>1</v>
      </c>
      <c r="AJ71" s="146">
        <v>1</v>
      </c>
      <c r="AK71" s="146">
        <v>1</v>
      </c>
      <c r="AL71" s="146">
        <v>1</v>
      </c>
      <c r="AM71" s="146">
        <v>1</v>
      </c>
      <c r="AN71" s="146">
        <v>1</v>
      </c>
      <c r="AO71" s="146">
        <v>1</v>
      </c>
      <c r="AP71" s="155">
        <v>1</v>
      </c>
      <c r="AQ71" s="146">
        <v>1</v>
      </c>
      <c r="AR71" s="146">
        <v>1</v>
      </c>
      <c r="AS71" s="146"/>
      <c r="AT71" s="156"/>
      <c r="AU71" s="145">
        <v>1</v>
      </c>
      <c r="AV71" s="157">
        <v>1</v>
      </c>
      <c r="AW71" s="157">
        <v>1</v>
      </c>
      <c r="AX71" s="146"/>
      <c r="AY71" s="146"/>
      <c r="AZ71" s="146">
        <v>1</v>
      </c>
      <c r="BA71" s="146">
        <v>1</v>
      </c>
      <c r="BB71" s="146">
        <v>1</v>
      </c>
    </row>
    <row r="72" spans="1:54" ht="15" customHeight="1">
      <c r="A72" s="141">
        <v>64</v>
      </c>
      <c r="B72" s="308" t="s">
        <v>147</v>
      </c>
      <c r="C72" s="283" t="s">
        <v>148</v>
      </c>
      <c r="D72" s="284"/>
      <c r="E72" s="206">
        <v>1</v>
      </c>
      <c r="F72" s="206">
        <v>1</v>
      </c>
      <c r="G72" s="147">
        <v>1</v>
      </c>
      <c r="H72" s="146">
        <v>0</v>
      </c>
      <c r="I72" s="146">
        <v>0</v>
      </c>
      <c r="J72" s="142">
        <v>1</v>
      </c>
      <c r="K72" s="143">
        <v>1</v>
      </c>
      <c r="L72" s="143">
        <v>1</v>
      </c>
      <c r="M72" s="143">
        <v>1</v>
      </c>
      <c r="N72" s="144">
        <v>1</v>
      </c>
      <c r="O72" s="154">
        <v>1</v>
      </c>
      <c r="P72" s="154">
        <v>1</v>
      </c>
      <c r="Q72" s="154"/>
      <c r="R72" s="157"/>
      <c r="S72" s="154"/>
      <c r="T72" s="146"/>
      <c r="U72" s="146"/>
      <c r="V72" s="146">
        <v>1</v>
      </c>
      <c r="W72" s="146">
        <v>1</v>
      </c>
      <c r="X72" s="146">
        <v>1</v>
      </c>
      <c r="Y72" s="154">
        <v>1</v>
      </c>
      <c r="Z72" s="154">
        <v>1</v>
      </c>
      <c r="AA72" s="145">
        <v>0</v>
      </c>
      <c r="AB72" s="145">
        <v>0</v>
      </c>
      <c r="AC72" s="145">
        <v>0</v>
      </c>
      <c r="AD72" s="146">
        <v>1</v>
      </c>
      <c r="AE72" s="146">
        <v>1</v>
      </c>
      <c r="AF72" s="146">
        <v>1</v>
      </c>
      <c r="AG72" s="146">
        <v>1</v>
      </c>
      <c r="AH72" s="146">
        <v>1</v>
      </c>
      <c r="AI72" s="146">
        <v>1</v>
      </c>
      <c r="AJ72" s="146">
        <v>1</v>
      </c>
      <c r="AK72" s="146">
        <v>1</v>
      </c>
      <c r="AL72" s="146">
        <v>1</v>
      </c>
      <c r="AM72" s="146">
        <v>1</v>
      </c>
      <c r="AN72" s="146">
        <v>1</v>
      </c>
      <c r="AO72" s="146">
        <v>1</v>
      </c>
      <c r="AP72" s="155">
        <v>1</v>
      </c>
      <c r="AQ72" s="146">
        <v>1</v>
      </c>
      <c r="AR72" s="146">
        <v>1</v>
      </c>
      <c r="AS72" s="146"/>
      <c r="AT72" s="156"/>
      <c r="AU72" s="145">
        <v>0</v>
      </c>
      <c r="AV72" s="157">
        <v>0</v>
      </c>
      <c r="AW72" s="157">
        <v>0</v>
      </c>
      <c r="AX72" s="146"/>
      <c r="AY72" s="146"/>
      <c r="AZ72" s="146">
        <v>1</v>
      </c>
      <c r="BA72" s="146">
        <v>1</v>
      </c>
      <c r="BB72" s="146">
        <v>1</v>
      </c>
    </row>
    <row r="73" spans="1:54" ht="15" customHeight="1">
      <c r="A73" s="141">
        <v>65</v>
      </c>
      <c r="B73" s="308"/>
      <c r="C73" s="283" t="s">
        <v>149</v>
      </c>
      <c r="D73" s="284"/>
      <c r="E73" s="206">
        <v>1</v>
      </c>
      <c r="F73" s="206">
        <v>1</v>
      </c>
      <c r="G73" s="147">
        <v>0</v>
      </c>
      <c r="H73" s="146">
        <v>0</v>
      </c>
      <c r="I73" s="146">
        <v>0</v>
      </c>
      <c r="J73" s="142">
        <v>1</v>
      </c>
      <c r="K73" s="143">
        <v>1</v>
      </c>
      <c r="L73" s="143">
        <v>1</v>
      </c>
      <c r="M73" s="143">
        <v>1</v>
      </c>
      <c r="N73" s="144">
        <v>1</v>
      </c>
      <c r="O73" s="154"/>
      <c r="P73" s="154"/>
      <c r="Q73" s="154"/>
      <c r="R73" s="157"/>
      <c r="S73" s="154"/>
      <c r="T73" s="146"/>
      <c r="U73" s="146"/>
      <c r="V73" s="146">
        <v>0</v>
      </c>
      <c r="W73" s="146">
        <v>1</v>
      </c>
      <c r="X73" s="146">
        <v>1</v>
      </c>
      <c r="Y73" s="154"/>
      <c r="Z73" s="154"/>
      <c r="AA73" s="145">
        <v>0</v>
      </c>
      <c r="AB73" s="154"/>
      <c r="AC73" s="154"/>
      <c r="AD73" s="146">
        <v>1</v>
      </c>
      <c r="AE73" s="146">
        <v>1</v>
      </c>
      <c r="AF73" s="146">
        <v>1</v>
      </c>
      <c r="AG73" s="146">
        <v>1</v>
      </c>
      <c r="AH73" s="146">
        <v>1</v>
      </c>
      <c r="AI73" s="146">
        <v>1</v>
      </c>
      <c r="AJ73" s="146">
        <v>1</v>
      </c>
      <c r="AK73" s="146">
        <v>1</v>
      </c>
      <c r="AL73" s="146">
        <v>1</v>
      </c>
      <c r="AM73" s="146">
        <v>1</v>
      </c>
      <c r="AN73" s="146"/>
      <c r="AO73" s="146"/>
      <c r="AP73" s="155">
        <v>1</v>
      </c>
      <c r="AQ73" s="146">
        <v>1</v>
      </c>
      <c r="AR73" s="146">
        <v>1</v>
      </c>
      <c r="AS73" s="146"/>
      <c r="AT73" s="156">
        <v>1</v>
      </c>
      <c r="AU73" s="145">
        <v>1</v>
      </c>
      <c r="AV73" s="157">
        <v>1</v>
      </c>
      <c r="AW73" s="157">
        <v>1</v>
      </c>
      <c r="AX73" s="146"/>
      <c r="AY73" s="146"/>
      <c r="AZ73" s="146">
        <v>0</v>
      </c>
      <c r="BA73" s="146">
        <v>0</v>
      </c>
      <c r="BB73" s="146">
        <v>0</v>
      </c>
    </row>
    <row r="74" spans="1:54" ht="30.75" customHeight="1">
      <c r="A74" s="141">
        <v>66</v>
      </c>
      <c r="B74" s="308"/>
      <c r="C74" s="283" t="s">
        <v>150</v>
      </c>
      <c r="D74" s="284"/>
      <c r="E74" s="206">
        <v>1</v>
      </c>
      <c r="F74" s="206">
        <v>1</v>
      </c>
      <c r="G74" s="147">
        <v>0</v>
      </c>
      <c r="H74" s="146">
        <v>1</v>
      </c>
      <c r="I74" s="146">
        <v>1</v>
      </c>
      <c r="J74" s="142">
        <v>1</v>
      </c>
      <c r="K74" s="143">
        <v>1</v>
      </c>
      <c r="L74" s="143">
        <v>1</v>
      </c>
      <c r="M74" s="143">
        <v>1</v>
      </c>
      <c r="N74" s="144">
        <v>1</v>
      </c>
      <c r="O74" s="154">
        <v>1</v>
      </c>
      <c r="P74" s="154">
        <v>1</v>
      </c>
      <c r="Q74" s="154"/>
      <c r="R74" s="157"/>
      <c r="S74" s="154"/>
      <c r="T74" s="146"/>
      <c r="U74" s="146"/>
      <c r="V74" s="146">
        <v>0</v>
      </c>
      <c r="W74" s="146">
        <v>1</v>
      </c>
      <c r="X74" s="146">
        <v>1</v>
      </c>
      <c r="Y74" s="154">
        <v>1</v>
      </c>
      <c r="Z74" s="154">
        <v>1</v>
      </c>
      <c r="AA74" s="145">
        <v>0</v>
      </c>
      <c r="AB74" s="154"/>
      <c r="AC74" s="154"/>
      <c r="AD74" s="146"/>
      <c r="AE74" s="146"/>
      <c r="AF74" s="146">
        <v>0</v>
      </c>
      <c r="AG74" s="146">
        <v>0</v>
      </c>
      <c r="AH74" s="146">
        <v>0</v>
      </c>
      <c r="AI74" s="146">
        <v>1</v>
      </c>
      <c r="AJ74" s="146">
        <v>1</v>
      </c>
      <c r="AK74" s="146">
        <v>1</v>
      </c>
      <c r="AL74" s="146">
        <v>1</v>
      </c>
      <c r="AM74" s="146">
        <v>1</v>
      </c>
      <c r="AN74" s="146">
        <v>1</v>
      </c>
      <c r="AO74" s="146">
        <v>1</v>
      </c>
      <c r="AP74" s="155">
        <v>1</v>
      </c>
      <c r="AQ74" s="146">
        <v>1</v>
      </c>
      <c r="AR74" s="146">
        <v>1</v>
      </c>
      <c r="AS74" s="146"/>
      <c r="AT74" s="156">
        <v>1</v>
      </c>
      <c r="AU74" s="145">
        <v>1</v>
      </c>
      <c r="AV74" s="157">
        <v>1</v>
      </c>
      <c r="AW74" s="157">
        <v>1</v>
      </c>
      <c r="AX74" s="146"/>
      <c r="AY74" s="146"/>
      <c r="AZ74" s="146">
        <v>1</v>
      </c>
      <c r="BA74" s="146">
        <v>1</v>
      </c>
      <c r="BB74" s="146">
        <v>1</v>
      </c>
    </row>
    <row r="75" spans="1:54" ht="15" customHeight="1">
      <c r="A75" s="141">
        <v>67</v>
      </c>
      <c r="B75" s="308"/>
      <c r="C75" s="283" t="s">
        <v>151</v>
      </c>
      <c r="D75" s="284"/>
      <c r="E75" s="206">
        <v>1</v>
      </c>
      <c r="F75" s="206">
        <v>1</v>
      </c>
      <c r="G75" s="147">
        <v>0</v>
      </c>
      <c r="H75" s="146">
        <v>0</v>
      </c>
      <c r="I75" s="146">
        <v>0</v>
      </c>
      <c r="J75" s="142">
        <v>1</v>
      </c>
      <c r="K75" s="143">
        <v>1</v>
      </c>
      <c r="L75" s="143">
        <v>1</v>
      </c>
      <c r="M75" s="143">
        <v>1</v>
      </c>
      <c r="N75" s="144">
        <v>1</v>
      </c>
      <c r="O75" s="154"/>
      <c r="P75" s="154"/>
      <c r="Q75" s="154"/>
      <c r="R75" s="157"/>
      <c r="S75" s="154"/>
      <c r="T75" s="146"/>
      <c r="U75" s="146"/>
      <c r="V75" s="146">
        <v>0</v>
      </c>
      <c r="W75" s="146">
        <v>1</v>
      </c>
      <c r="X75" s="146">
        <v>1</v>
      </c>
      <c r="Y75" s="154"/>
      <c r="Z75" s="154"/>
      <c r="AA75" s="145">
        <v>0</v>
      </c>
      <c r="AB75" s="154"/>
      <c r="AC75" s="154"/>
      <c r="AD75" s="146"/>
      <c r="AE75" s="146"/>
      <c r="AF75" s="146">
        <v>0</v>
      </c>
      <c r="AG75" s="146">
        <v>0</v>
      </c>
      <c r="AH75" s="146">
        <v>0</v>
      </c>
      <c r="AI75" s="146">
        <v>1</v>
      </c>
      <c r="AJ75" s="146">
        <v>1</v>
      </c>
      <c r="AK75" s="146">
        <v>1</v>
      </c>
      <c r="AL75" s="146">
        <v>1</v>
      </c>
      <c r="AM75" s="146">
        <v>1</v>
      </c>
      <c r="AN75" s="146"/>
      <c r="AO75" s="146"/>
      <c r="AP75" s="155">
        <v>1</v>
      </c>
      <c r="AQ75" s="146">
        <v>1</v>
      </c>
      <c r="AR75" s="146">
        <v>1</v>
      </c>
      <c r="AS75" s="146"/>
      <c r="AT75" s="156"/>
      <c r="AU75" s="145">
        <v>0</v>
      </c>
      <c r="AV75" s="157">
        <v>0</v>
      </c>
      <c r="AW75" s="157">
        <v>0</v>
      </c>
      <c r="AX75" s="146"/>
      <c r="AY75" s="146"/>
      <c r="AZ75" s="146">
        <v>0</v>
      </c>
      <c r="BA75" s="146">
        <v>0</v>
      </c>
      <c r="BB75" s="146">
        <v>0</v>
      </c>
    </row>
    <row r="76" spans="1:54" ht="15" customHeight="1">
      <c r="A76" s="141">
        <v>68</v>
      </c>
      <c r="B76" s="308" t="s">
        <v>152</v>
      </c>
      <c r="C76" s="283" t="s">
        <v>153</v>
      </c>
      <c r="D76" s="284"/>
      <c r="E76" s="206">
        <v>1</v>
      </c>
      <c r="F76" s="206">
        <v>1</v>
      </c>
      <c r="G76" s="147">
        <v>1</v>
      </c>
      <c r="H76" s="146">
        <v>1</v>
      </c>
      <c r="I76" s="146">
        <v>1</v>
      </c>
      <c r="J76" s="142">
        <v>0</v>
      </c>
      <c r="K76" s="143">
        <v>1</v>
      </c>
      <c r="L76" s="143">
        <v>1</v>
      </c>
      <c r="M76" s="143">
        <v>1</v>
      </c>
      <c r="N76" s="144">
        <v>1</v>
      </c>
      <c r="O76" s="154"/>
      <c r="P76" s="154"/>
      <c r="Q76" s="154">
        <v>1</v>
      </c>
      <c r="R76" s="157">
        <v>1</v>
      </c>
      <c r="S76" s="154">
        <v>1</v>
      </c>
      <c r="T76" s="146"/>
      <c r="U76" s="146"/>
      <c r="V76" s="146">
        <v>1</v>
      </c>
      <c r="W76" s="146">
        <v>1</v>
      </c>
      <c r="X76" s="146">
        <v>1</v>
      </c>
      <c r="Y76" s="154"/>
      <c r="Z76" s="154"/>
      <c r="AA76" s="145">
        <v>0</v>
      </c>
      <c r="AB76" s="154"/>
      <c r="AC76" s="154"/>
      <c r="AD76" s="146">
        <v>1</v>
      </c>
      <c r="AE76" s="146">
        <v>1</v>
      </c>
      <c r="AF76" s="146">
        <v>1</v>
      </c>
      <c r="AG76" s="146">
        <v>1</v>
      </c>
      <c r="AH76" s="146">
        <v>1</v>
      </c>
      <c r="AI76" s="146">
        <v>1</v>
      </c>
      <c r="AJ76" s="146">
        <v>1</v>
      </c>
      <c r="AK76" s="146">
        <v>1</v>
      </c>
      <c r="AL76" s="146">
        <v>1</v>
      </c>
      <c r="AM76" s="146">
        <v>1</v>
      </c>
      <c r="AN76" s="146"/>
      <c r="AO76" s="146"/>
      <c r="AP76" s="155">
        <v>1</v>
      </c>
      <c r="AQ76" s="146">
        <v>1</v>
      </c>
      <c r="AR76" s="146">
        <v>1</v>
      </c>
      <c r="AS76" s="146">
        <v>1</v>
      </c>
      <c r="AT76" s="156"/>
      <c r="AU76" s="145">
        <v>0</v>
      </c>
      <c r="AV76" s="157">
        <v>0</v>
      </c>
      <c r="AW76" s="157">
        <v>0</v>
      </c>
      <c r="AX76" s="146">
        <v>1</v>
      </c>
      <c r="AY76" s="146">
        <v>1</v>
      </c>
      <c r="AZ76" s="146">
        <v>1</v>
      </c>
      <c r="BA76" s="146">
        <v>0</v>
      </c>
      <c r="BB76" s="146">
        <v>0</v>
      </c>
    </row>
    <row r="77" spans="1:54" ht="32.25" customHeight="1">
      <c r="A77" s="141">
        <v>69</v>
      </c>
      <c r="B77" s="308"/>
      <c r="C77" s="283" t="s">
        <v>154</v>
      </c>
      <c r="D77" s="284"/>
      <c r="E77" s="206">
        <v>1</v>
      </c>
      <c r="F77" s="206">
        <v>1</v>
      </c>
      <c r="G77" s="147">
        <v>1</v>
      </c>
      <c r="H77" s="146">
        <v>1</v>
      </c>
      <c r="I77" s="146">
        <v>1</v>
      </c>
      <c r="J77" s="142">
        <v>0</v>
      </c>
      <c r="K77" s="143">
        <v>1</v>
      </c>
      <c r="L77" s="143">
        <v>1</v>
      </c>
      <c r="M77" s="143">
        <v>1</v>
      </c>
      <c r="N77" s="144">
        <v>1</v>
      </c>
      <c r="O77" s="154"/>
      <c r="P77" s="154"/>
      <c r="Q77" s="154">
        <v>1</v>
      </c>
      <c r="R77" s="157">
        <v>1</v>
      </c>
      <c r="S77" s="154">
        <v>1</v>
      </c>
      <c r="T77" s="146"/>
      <c r="U77" s="146"/>
      <c r="V77" s="146">
        <v>0</v>
      </c>
      <c r="W77" s="146">
        <v>1</v>
      </c>
      <c r="X77" s="146">
        <v>1</v>
      </c>
      <c r="Y77" s="154"/>
      <c r="Z77" s="154"/>
      <c r="AA77" s="145">
        <v>0</v>
      </c>
      <c r="AB77" s="154"/>
      <c r="AC77" s="154"/>
      <c r="AD77" s="146"/>
      <c r="AE77" s="146"/>
      <c r="AF77" s="146">
        <v>0</v>
      </c>
      <c r="AG77" s="146">
        <v>0</v>
      </c>
      <c r="AH77" s="146">
        <v>0</v>
      </c>
      <c r="AI77" s="146">
        <v>1</v>
      </c>
      <c r="AJ77" s="146">
        <v>1</v>
      </c>
      <c r="AK77" s="146">
        <v>1</v>
      </c>
      <c r="AL77" s="146">
        <v>1</v>
      </c>
      <c r="AM77" s="146">
        <v>1</v>
      </c>
      <c r="AN77" s="146"/>
      <c r="AO77" s="146"/>
      <c r="AP77" s="155">
        <v>1</v>
      </c>
      <c r="AQ77" s="146">
        <v>1</v>
      </c>
      <c r="AR77" s="146">
        <v>1</v>
      </c>
      <c r="AS77" s="146">
        <v>1</v>
      </c>
      <c r="AT77" s="156"/>
      <c r="AU77" s="145">
        <v>0</v>
      </c>
      <c r="AV77" s="157">
        <v>0</v>
      </c>
      <c r="AW77" s="157">
        <v>0</v>
      </c>
      <c r="AX77" s="146">
        <v>1</v>
      </c>
      <c r="AY77" s="146">
        <v>1</v>
      </c>
      <c r="AZ77" s="146">
        <v>1</v>
      </c>
      <c r="BA77" s="146">
        <v>0</v>
      </c>
      <c r="BB77" s="146">
        <v>0</v>
      </c>
    </row>
    <row r="78" spans="1:54" ht="35.25" customHeight="1">
      <c r="A78" s="141">
        <v>70</v>
      </c>
      <c r="B78" s="308"/>
      <c r="C78" s="283" t="s">
        <v>155</v>
      </c>
      <c r="D78" s="284"/>
      <c r="E78" s="206">
        <v>1</v>
      </c>
      <c r="F78" s="206">
        <v>1</v>
      </c>
      <c r="G78" s="147">
        <v>1</v>
      </c>
      <c r="H78" s="146">
        <v>0</v>
      </c>
      <c r="I78" s="146">
        <v>0</v>
      </c>
      <c r="J78" s="142">
        <v>0</v>
      </c>
      <c r="K78" s="143">
        <v>1</v>
      </c>
      <c r="L78" s="143">
        <v>1</v>
      </c>
      <c r="M78" s="143">
        <v>1</v>
      </c>
      <c r="N78" s="144">
        <v>1</v>
      </c>
      <c r="O78" s="154"/>
      <c r="P78" s="154"/>
      <c r="Q78" s="154">
        <v>0</v>
      </c>
      <c r="R78" s="157">
        <v>0</v>
      </c>
      <c r="S78" s="154"/>
      <c r="T78" s="146"/>
      <c r="U78" s="146"/>
      <c r="V78" s="146">
        <v>0</v>
      </c>
      <c r="W78" s="146">
        <v>1</v>
      </c>
      <c r="X78" s="146">
        <v>1</v>
      </c>
      <c r="Y78" s="154"/>
      <c r="Z78" s="154"/>
      <c r="AA78" s="145">
        <v>0</v>
      </c>
      <c r="AB78" s="154"/>
      <c r="AC78" s="154"/>
      <c r="AD78" s="146"/>
      <c r="AE78" s="146"/>
      <c r="AF78" s="146">
        <v>0</v>
      </c>
      <c r="AG78" s="146">
        <v>0</v>
      </c>
      <c r="AH78" s="146">
        <v>0</v>
      </c>
      <c r="AI78" s="146">
        <v>1</v>
      </c>
      <c r="AJ78" s="146">
        <v>1</v>
      </c>
      <c r="AK78" s="146">
        <v>1</v>
      </c>
      <c r="AL78" s="146">
        <v>1</v>
      </c>
      <c r="AM78" s="146">
        <v>1</v>
      </c>
      <c r="AN78" s="146"/>
      <c r="AO78" s="146"/>
      <c r="AP78" s="155">
        <v>1</v>
      </c>
      <c r="AQ78" s="146">
        <v>1</v>
      </c>
      <c r="AR78" s="146">
        <v>1</v>
      </c>
      <c r="AS78" s="146">
        <v>1</v>
      </c>
      <c r="AT78" s="156"/>
      <c r="AU78" s="145">
        <v>0</v>
      </c>
      <c r="AV78" s="157">
        <v>0</v>
      </c>
      <c r="AW78" s="157">
        <v>0</v>
      </c>
      <c r="AX78" s="146">
        <v>1</v>
      </c>
      <c r="AY78" s="146">
        <v>1</v>
      </c>
      <c r="AZ78" s="146">
        <v>1</v>
      </c>
      <c r="BA78" s="146">
        <v>0</v>
      </c>
      <c r="BB78" s="146">
        <v>0</v>
      </c>
    </row>
    <row r="79" spans="1:54" ht="26.25" customHeight="1">
      <c r="A79" s="141">
        <v>71</v>
      </c>
      <c r="B79" s="308"/>
      <c r="C79" s="283" t="s">
        <v>156</v>
      </c>
      <c r="D79" s="284"/>
      <c r="E79" s="206">
        <v>1</v>
      </c>
      <c r="F79" s="206">
        <v>1</v>
      </c>
      <c r="G79" s="147">
        <v>1</v>
      </c>
      <c r="H79" s="146">
        <v>1</v>
      </c>
      <c r="I79" s="146">
        <v>1</v>
      </c>
      <c r="J79" s="142">
        <v>0</v>
      </c>
      <c r="K79" s="143">
        <v>1</v>
      </c>
      <c r="L79" s="143">
        <v>1</v>
      </c>
      <c r="M79" s="143">
        <v>1</v>
      </c>
      <c r="N79" s="144">
        <v>1</v>
      </c>
      <c r="O79" s="154"/>
      <c r="P79" s="154"/>
      <c r="Q79" s="154">
        <v>0</v>
      </c>
      <c r="R79" s="157">
        <v>0</v>
      </c>
      <c r="S79" s="154">
        <v>1</v>
      </c>
      <c r="T79" s="146"/>
      <c r="U79" s="146"/>
      <c r="V79" s="146">
        <v>0</v>
      </c>
      <c r="W79" s="146">
        <v>1</v>
      </c>
      <c r="X79" s="146">
        <v>1</v>
      </c>
      <c r="Y79" s="154"/>
      <c r="Z79" s="154"/>
      <c r="AA79" s="145">
        <v>0</v>
      </c>
      <c r="AB79" s="154"/>
      <c r="AC79" s="154"/>
      <c r="AD79" s="146"/>
      <c r="AE79" s="146"/>
      <c r="AF79" s="146">
        <v>0</v>
      </c>
      <c r="AG79" s="146">
        <v>0</v>
      </c>
      <c r="AH79" s="146">
        <v>0</v>
      </c>
      <c r="AI79" s="146">
        <v>1</v>
      </c>
      <c r="AJ79" s="146">
        <v>1</v>
      </c>
      <c r="AK79" s="146">
        <v>1</v>
      </c>
      <c r="AL79" s="146">
        <v>1</v>
      </c>
      <c r="AM79" s="146">
        <v>1</v>
      </c>
      <c r="AN79" s="146"/>
      <c r="AO79" s="146"/>
      <c r="AP79" s="155">
        <v>1</v>
      </c>
      <c r="AQ79" s="146">
        <v>1</v>
      </c>
      <c r="AR79" s="146">
        <v>1</v>
      </c>
      <c r="AS79" s="146">
        <v>1</v>
      </c>
      <c r="AT79" s="156"/>
      <c r="AU79" s="145">
        <v>0</v>
      </c>
      <c r="AV79" s="157">
        <v>0</v>
      </c>
      <c r="AW79" s="157">
        <v>0</v>
      </c>
      <c r="AX79" s="146">
        <v>1</v>
      </c>
      <c r="AY79" s="146">
        <v>1</v>
      </c>
      <c r="AZ79" s="146">
        <v>1</v>
      </c>
      <c r="BA79" s="146">
        <v>0</v>
      </c>
      <c r="BB79" s="146">
        <v>0</v>
      </c>
    </row>
    <row r="80" spans="1:54" ht="21.75" customHeight="1">
      <c r="A80" s="141">
        <v>72</v>
      </c>
      <c r="B80" s="308"/>
      <c r="C80" s="283" t="s">
        <v>157</v>
      </c>
      <c r="D80" s="284"/>
      <c r="E80" s="206">
        <v>1</v>
      </c>
      <c r="F80" s="206">
        <v>1</v>
      </c>
      <c r="G80" s="147">
        <v>1</v>
      </c>
      <c r="H80" s="146">
        <v>1</v>
      </c>
      <c r="I80" s="146">
        <v>1</v>
      </c>
      <c r="J80" s="142">
        <v>1</v>
      </c>
      <c r="K80" s="143">
        <v>1</v>
      </c>
      <c r="L80" s="143">
        <v>1</v>
      </c>
      <c r="M80" s="143">
        <v>1</v>
      </c>
      <c r="N80" s="144">
        <v>1</v>
      </c>
      <c r="O80" s="154"/>
      <c r="P80" s="154"/>
      <c r="Q80" s="154">
        <v>1</v>
      </c>
      <c r="R80" s="157">
        <v>1</v>
      </c>
      <c r="S80" s="154"/>
      <c r="T80" s="146"/>
      <c r="U80" s="146"/>
      <c r="V80" s="146">
        <v>0</v>
      </c>
      <c r="W80" s="146">
        <v>1</v>
      </c>
      <c r="X80" s="146">
        <v>1</v>
      </c>
      <c r="Y80" s="154"/>
      <c r="Z80" s="154"/>
      <c r="AA80" s="145">
        <v>0</v>
      </c>
      <c r="AB80" s="154"/>
      <c r="AC80" s="154"/>
      <c r="AD80" s="146">
        <v>1</v>
      </c>
      <c r="AE80" s="146">
        <v>1</v>
      </c>
      <c r="AF80" s="146">
        <v>1</v>
      </c>
      <c r="AG80" s="146">
        <v>1</v>
      </c>
      <c r="AH80" s="146">
        <v>1</v>
      </c>
      <c r="AI80" s="146">
        <v>1</v>
      </c>
      <c r="AJ80" s="146">
        <v>1</v>
      </c>
      <c r="AK80" s="146">
        <v>1</v>
      </c>
      <c r="AL80" s="146">
        <v>1</v>
      </c>
      <c r="AM80" s="146">
        <v>1</v>
      </c>
      <c r="AN80" s="146"/>
      <c r="AO80" s="146"/>
      <c r="AP80" s="155">
        <v>1</v>
      </c>
      <c r="AQ80" s="146">
        <v>1</v>
      </c>
      <c r="AR80" s="146">
        <v>1</v>
      </c>
      <c r="AS80" s="146"/>
      <c r="AT80" s="156">
        <v>1</v>
      </c>
      <c r="AU80" s="145">
        <v>1</v>
      </c>
      <c r="AV80" s="157">
        <v>1</v>
      </c>
      <c r="AW80" s="157">
        <v>1</v>
      </c>
      <c r="AX80" s="146"/>
      <c r="AY80" s="146"/>
      <c r="AZ80" s="146">
        <v>1</v>
      </c>
      <c r="BA80" s="146">
        <v>0</v>
      </c>
      <c r="BB80" s="146">
        <v>0</v>
      </c>
    </row>
    <row r="81" spans="1:54" ht="32.25" customHeight="1">
      <c r="A81" s="141">
        <v>73</v>
      </c>
      <c r="B81" s="311"/>
      <c r="C81" s="283" t="s">
        <v>158</v>
      </c>
      <c r="D81" s="284"/>
      <c r="E81" s="206">
        <v>1</v>
      </c>
      <c r="F81" s="206">
        <v>1</v>
      </c>
      <c r="G81" s="147">
        <v>1</v>
      </c>
      <c r="H81" s="146">
        <v>0</v>
      </c>
      <c r="I81" s="146">
        <v>0</v>
      </c>
      <c r="J81" s="142">
        <v>1</v>
      </c>
      <c r="K81" s="143">
        <v>1</v>
      </c>
      <c r="L81" s="143">
        <v>1</v>
      </c>
      <c r="M81" s="143">
        <v>1</v>
      </c>
      <c r="N81" s="144">
        <v>1</v>
      </c>
      <c r="O81" s="154"/>
      <c r="P81" s="154"/>
      <c r="Q81" s="154"/>
      <c r="R81" s="157"/>
      <c r="S81" s="154"/>
      <c r="T81" s="146"/>
      <c r="U81" s="146"/>
      <c r="V81" s="146">
        <v>0</v>
      </c>
      <c r="W81" s="146">
        <v>0</v>
      </c>
      <c r="X81" s="146">
        <v>0</v>
      </c>
      <c r="Y81" s="154"/>
      <c r="Z81" s="154"/>
      <c r="AA81" s="145">
        <v>0</v>
      </c>
      <c r="AB81" s="154"/>
      <c r="AC81" s="154"/>
      <c r="AD81" s="146"/>
      <c r="AE81" s="146"/>
      <c r="AF81" s="146">
        <v>0</v>
      </c>
      <c r="AG81" s="146">
        <v>0</v>
      </c>
      <c r="AH81" s="146">
        <v>0</v>
      </c>
      <c r="AI81" s="146">
        <v>1</v>
      </c>
      <c r="AJ81" s="146">
        <v>1</v>
      </c>
      <c r="AK81" s="146">
        <v>1</v>
      </c>
      <c r="AL81" s="146">
        <v>1</v>
      </c>
      <c r="AM81" s="146">
        <v>1</v>
      </c>
      <c r="AN81" s="146"/>
      <c r="AO81" s="146"/>
      <c r="AP81" s="155">
        <v>1</v>
      </c>
      <c r="AQ81" s="146">
        <v>1</v>
      </c>
      <c r="AR81" s="146">
        <v>1</v>
      </c>
      <c r="AS81" s="146"/>
      <c r="AT81" s="156"/>
      <c r="AU81" s="145">
        <v>0</v>
      </c>
      <c r="AV81" s="157">
        <v>0</v>
      </c>
      <c r="AW81" s="157">
        <v>0</v>
      </c>
      <c r="AX81" s="146"/>
      <c r="AY81" s="146"/>
      <c r="AZ81" s="146">
        <v>0</v>
      </c>
      <c r="BA81" s="146">
        <v>0</v>
      </c>
      <c r="BB81" s="146">
        <v>0</v>
      </c>
    </row>
    <row r="82" spans="1:54" ht="30" customHeight="1">
      <c r="A82" s="141">
        <v>74</v>
      </c>
      <c r="B82" s="311"/>
      <c r="C82" s="283" t="s">
        <v>159</v>
      </c>
      <c r="D82" s="284"/>
      <c r="E82" s="206">
        <v>1</v>
      </c>
      <c r="F82" s="206">
        <v>1</v>
      </c>
      <c r="G82" s="147">
        <v>1</v>
      </c>
      <c r="H82" s="146">
        <v>0</v>
      </c>
      <c r="I82" s="146">
        <v>0</v>
      </c>
      <c r="J82" s="142">
        <v>1</v>
      </c>
      <c r="K82" s="143">
        <v>1</v>
      </c>
      <c r="L82" s="143">
        <v>1</v>
      </c>
      <c r="M82" s="143">
        <v>1</v>
      </c>
      <c r="N82" s="144">
        <v>1</v>
      </c>
      <c r="O82" s="154"/>
      <c r="P82" s="154"/>
      <c r="Q82" s="154"/>
      <c r="R82" s="157"/>
      <c r="S82" s="154"/>
      <c r="T82" s="146"/>
      <c r="U82" s="146"/>
      <c r="V82" s="146">
        <v>0</v>
      </c>
      <c r="W82" s="146">
        <v>1</v>
      </c>
      <c r="X82" s="146">
        <v>1</v>
      </c>
      <c r="Y82" s="154"/>
      <c r="Z82" s="154"/>
      <c r="AA82" s="145">
        <v>0</v>
      </c>
      <c r="AB82" s="154"/>
      <c r="AC82" s="154"/>
      <c r="AD82" s="146"/>
      <c r="AE82" s="146"/>
      <c r="AF82" s="146">
        <v>0</v>
      </c>
      <c r="AG82" s="146">
        <v>0</v>
      </c>
      <c r="AH82" s="146">
        <v>0</v>
      </c>
      <c r="AI82" s="146">
        <v>1</v>
      </c>
      <c r="AJ82" s="146">
        <v>1</v>
      </c>
      <c r="AK82" s="146">
        <v>1</v>
      </c>
      <c r="AL82" s="146">
        <v>1</v>
      </c>
      <c r="AM82" s="146">
        <v>1</v>
      </c>
      <c r="AN82" s="146"/>
      <c r="AO82" s="146"/>
      <c r="AP82" s="155">
        <v>1</v>
      </c>
      <c r="AQ82" s="146">
        <v>1</v>
      </c>
      <c r="AR82" s="146">
        <v>1</v>
      </c>
      <c r="AS82" s="146">
        <v>1</v>
      </c>
      <c r="AT82" s="156"/>
      <c r="AU82" s="145">
        <v>0</v>
      </c>
      <c r="AV82" s="157">
        <v>0</v>
      </c>
      <c r="AW82" s="157">
        <v>0</v>
      </c>
      <c r="AX82" s="146">
        <v>1</v>
      </c>
      <c r="AY82" s="146">
        <v>1</v>
      </c>
      <c r="AZ82" s="146">
        <v>1</v>
      </c>
      <c r="BA82" s="146">
        <v>0</v>
      </c>
      <c r="BB82" s="146">
        <v>0</v>
      </c>
    </row>
    <row r="83" spans="1:54" ht="36" customHeight="1">
      <c r="A83" s="141">
        <v>75</v>
      </c>
      <c r="B83" s="308" t="s">
        <v>160</v>
      </c>
      <c r="C83" s="283" t="s">
        <v>161</v>
      </c>
      <c r="D83" s="284"/>
      <c r="E83" s="206">
        <v>1</v>
      </c>
      <c r="F83" s="206">
        <v>1</v>
      </c>
      <c r="G83" s="147">
        <v>1</v>
      </c>
      <c r="H83" s="146">
        <v>1</v>
      </c>
      <c r="I83" s="146">
        <v>1</v>
      </c>
      <c r="J83" s="142">
        <v>1</v>
      </c>
      <c r="K83" s="143">
        <v>1</v>
      </c>
      <c r="L83" s="143">
        <v>1</v>
      </c>
      <c r="M83" s="143">
        <v>1</v>
      </c>
      <c r="N83" s="144">
        <v>1</v>
      </c>
      <c r="O83" s="154">
        <v>1</v>
      </c>
      <c r="P83" s="154">
        <v>1</v>
      </c>
      <c r="Q83" s="154"/>
      <c r="R83" s="157"/>
      <c r="S83" s="154"/>
      <c r="T83" s="146"/>
      <c r="U83" s="146"/>
      <c r="V83" s="146">
        <v>1</v>
      </c>
      <c r="W83" s="146">
        <v>1</v>
      </c>
      <c r="X83" s="146">
        <v>1</v>
      </c>
      <c r="Y83" s="154">
        <v>1</v>
      </c>
      <c r="Z83" s="154">
        <v>1</v>
      </c>
      <c r="AA83" s="145">
        <v>0</v>
      </c>
      <c r="AB83" s="154"/>
      <c r="AC83" s="154"/>
      <c r="AD83" s="146">
        <v>1</v>
      </c>
      <c r="AE83" s="146">
        <v>1</v>
      </c>
      <c r="AF83" s="146">
        <v>1</v>
      </c>
      <c r="AG83" s="146">
        <v>1</v>
      </c>
      <c r="AH83" s="146">
        <v>1</v>
      </c>
      <c r="AI83" s="146">
        <v>1</v>
      </c>
      <c r="AJ83" s="146">
        <v>1</v>
      </c>
      <c r="AK83" s="146">
        <v>1</v>
      </c>
      <c r="AL83" s="146">
        <v>1</v>
      </c>
      <c r="AM83" s="146">
        <v>1</v>
      </c>
      <c r="AN83" s="146"/>
      <c r="AO83" s="146"/>
      <c r="AP83" s="155">
        <v>1</v>
      </c>
      <c r="AQ83" s="146">
        <v>1</v>
      </c>
      <c r="AR83" s="146">
        <v>1</v>
      </c>
      <c r="AS83" s="146">
        <v>1</v>
      </c>
      <c r="AT83" s="156"/>
      <c r="AU83" s="145">
        <v>1</v>
      </c>
      <c r="AV83" s="157">
        <v>1</v>
      </c>
      <c r="AW83" s="157">
        <v>1</v>
      </c>
      <c r="AX83" s="146">
        <v>1</v>
      </c>
      <c r="AY83" s="146">
        <v>1</v>
      </c>
      <c r="AZ83" s="146">
        <v>1</v>
      </c>
      <c r="BA83" s="146">
        <v>1</v>
      </c>
      <c r="BB83" s="146">
        <v>1</v>
      </c>
    </row>
    <row r="84" spans="1:54" ht="36" customHeight="1">
      <c r="A84" s="141">
        <v>76</v>
      </c>
      <c r="B84" s="308"/>
      <c r="C84" s="283" t="s">
        <v>162</v>
      </c>
      <c r="D84" s="284"/>
      <c r="E84" s="206">
        <v>1</v>
      </c>
      <c r="F84" s="206">
        <v>1</v>
      </c>
      <c r="G84" s="147">
        <v>1</v>
      </c>
      <c r="H84" s="146">
        <v>1</v>
      </c>
      <c r="I84" s="146">
        <v>1</v>
      </c>
      <c r="J84" s="142">
        <v>1</v>
      </c>
      <c r="K84" s="143">
        <v>1</v>
      </c>
      <c r="L84" s="143">
        <v>1</v>
      </c>
      <c r="M84" s="143">
        <v>1</v>
      </c>
      <c r="N84" s="144">
        <v>1</v>
      </c>
      <c r="O84" s="154">
        <v>1</v>
      </c>
      <c r="P84" s="154">
        <v>1</v>
      </c>
      <c r="Q84" s="154"/>
      <c r="R84" s="157"/>
      <c r="S84" s="154"/>
      <c r="T84" s="146"/>
      <c r="U84" s="146"/>
      <c r="V84" s="146">
        <v>1</v>
      </c>
      <c r="W84" s="146">
        <v>1</v>
      </c>
      <c r="X84" s="146">
        <v>1</v>
      </c>
      <c r="Y84" s="154">
        <v>1</v>
      </c>
      <c r="Z84" s="154">
        <v>1</v>
      </c>
      <c r="AA84" s="145">
        <v>0</v>
      </c>
      <c r="AB84" s="154"/>
      <c r="AC84" s="154"/>
      <c r="AD84" s="146">
        <v>1</v>
      </c>
      <c r="AE84" s="146">
        <v>1</v>
      </c>
      <c r="AF84" s="146">
        <v>1</v>
      </c>
      <c r="AG84" s="146">
        <v>1</v>
      </c>
      <c r="AH84" s="146">
        <v>1</v>
      </c>
      <c r="AI84" s="146">
        <v>1</v>
      </c>
      <c r="AJ84" s="146">
        <v>1</v>
      </c>
      <c r="AK84" s="146">
        <v>1</v>
      </c>
      <c r="AL84" s="146">
        <v>1</v>
      </c>
      <c r="AM84" s="146">
        <v>1</v>
      </c>
      <c r="AN84" s="146">
        <v>1</v>
      </c>
      <c r="AO84" s="146">
        <v>1</v>
      </c>
      <c r="AP84" s="155">
        <v>1</v>
      </c>
      <c r="AQ84" s="146">
        <v>1</v>
      </c>
      <c r="AR84" s="146">
        <v>1</v>
      </c>
      <c r="AS84" s="146"/>
      <c r="AT84" s="156">
        <v>1</v>
      </c>
      <c r="AU84" s="145">
        <v>1</v>
      </c>
      <c r="AV84" s="157">
        <v>1</v>
      </c>
      <c r="AW84" s="157">
        <v>1</v>
      </c>
      <c r="AX84" s="146"/>
      <c r="AY84" s="146"/>
      <c r="AZ84" s="146">
        <v>1</v>
      </c>
      <c r="BA84" s="146">
        <v>1</v>
      </c>
      <c r="BB84" s="146">
        <v>1</v>
      </c>
    </row>
    <row r="85" spans="1:54" ht="15" customHeight="1">
      <c r="A85" s="141">
        <v>77</v>
      </c>
      <c r="B85" s="308"/>
      <c r="C85" s="283" t="s">
        <v>163</v>
      </c>
      <c r="D85" s="284"/>
      <c r="E85" s="206">
        <v>0</v>
      </c>
      <c r="F85" s="206">
        <v>0</v>
      </c>
      <c r="G85" s="147">
        <v>1</v>
      </c>
      <c r="H85" s="146">
        <v>1</v>
      </c>
      <c r="I85" s="146">
        <v>1</v>
      </c>
      <c r="J85" s="142">
        <v>1</v>
      </c>
      <c r="K85" s="143">
        <v>1</v>
      </c>
      <c r="L85" s="143">
        <v>1</v>
      </c>
      <c r="M85" s="143">
        <v>1</v>
      </c>
      <c r="N85" s="144">
        <v>1</v>
      </c>
      <c r="O85" s="154">
        <v>1</v>
      </c>
      <c r="P85" s="154">
        <v>1</v>
      </c>
      <c r="Q85" s="154">
        <v>1</v>
      </c>
      <c r="R85" s="157">
        <v>1</v>
      </c>
      <c r="S85" s="154">
        <v>1</v>
      </c>
      <c r="T85" s="146"/>
      <c r="U85" s="146"/>
      <c r="V85" s="146">
        <v>1</v>
      </c>
      <c r="W85" s="146">
        <v>1</v>
      </c>
      <c r="X85" s="146">
        <v>1</v>
      </c>
      <c r="Y85" s="154">
        <v>1</v>
      </c>
      <c r="Z85" s="154">
        <v>1</v>
      </c>
      <c r="AA85" s="145">
        <v>0</v>
      </c>
      <c r="AB85" s="154">
        <v>1</v>
      </c>
      <c r="AC85" s="154">
        <v>1</v>
      </c>
      <c r="AD85" s="146"/>
      <c r="AE85" s="146"/>
      <c r="AF85" s="146">
        <v>0</v>
      </c>
      <c r="AG85" s="146">
        <v>0</v>
      </c>
      <c r="AH85" s="146">
        <v>0</v>
      </c>
      <c r="AI85" s="146">
        <v>1</v>
      </c>
      <c r="AJ85" s="146">
        <v>1</v>
      </c>
      <c r="AK85" s="146">
        <v>1</v>
      </c>
      <c r="AL85" s="146">
        <v>1</v>
      </c>
      <c r="AM85" s="146">
        <v>1</v>
      </c>
      <c r="AN85" s="146">
        <v>1</v>
      </c>
      <c r="AO85" s="146">
        <v>1</v>
      </c>
      <c r="AP85" s="155">
        <v>1</v>
      </c>
      <c r="AQ85" s="146">
        <v>1</v>
      </c>
      <c r="AR85" s="146">
        <v>1</v>
      </c>
      <c r="AS85" s="146"/>
      <c r="AT85" s="156"/>
      <c r="AU85" s="145">
        <v>0</v>
      </c>
      <c r="AV85" s="157">
        <v>0</v>
      </c>
      <c r="AW85" s="157">
        <v>0</v>
      </c>
      <c r="AX85" s="146"/>
      <c r="AY85" s="146"/>
      <c r="AZ85" s="146">
        <v>1</v>
      </c>
      <c r="BA85" s="146">
        <v>1</v>
      </c>
      <c r="BB85" s="146">
        <v>1</v>
      </c>
    </row>
    <row r="86" spans="1:54" ht="30" customHeight="1">
      <c r="A86" s="141">
        <v>78</v>
      </c>
      <c r="B86" s="308"/>
      <c r="C86" s="283" t="s">
        <v>164</v>
      </c>
      <c r="D86" s="284"/>
      <c r="E86" s="206">
        <v>0</v>
      </c>
      <c r="F86" s="206">
        <v>0</v>
      </c>
      <c r="G86" s="147">
        <v>1</v>
      </c>
      <c r="H86" s="146">
        <v>0</v>
      </c>
      <c r="I86" s="146">
        <v>0</v>
      </c>
      <c r="J86" s="142">
        <v>1</v>
      </c>
      <c r="K86" s="143">
        <v>1</v>
      </c>
      <c r="L86" s="143">
        <v>1</v>
      </c>
      <c r="M86" s="143">
        <v>1</v>
      </c>
      <c r="N86" s="144">
        <v>1</v>
      </c>
      <c r="O86" s="154"/>
      <c r="P86" s="154"/>
      <c r="Q86" s="154"/>
      <c r="R86" s="157"/>
      <c r="S86" s="154"/>
      <c r="T86" s="146"/>
      <c r="U86" s="146"/>
      <c r="V86" s="146">
        <v>1</v>
      </c>
      <c r="W86" s="146">
        <v>1</v>
      </c>
      <c r="X86" s="146">
        <v>1</v>
      </c>
      <c r="Y86" s="154"/>
      <c r="Z86" s="154"/>
      <c r="AA86" s="145">
        <v>0</v>
      </c>
      <c r="AB86" s="154"/>
      <c r="AC86" s="154"/>
      <c r="AD86" s="146"/>
      <c r="AE86" s="146"/>
      <c r="AF86" s="146">
        <v>0</v>
      </c>
      <c r="AG86" s="146">
        <v>0</v>
      </c>
      <c r="AH86" s="146">
        <v>0</v>
      </c>
      <c r="AI86" s="146">
        <v>1</v>
      </c>
      <c r="AJ86" s="146">
        <v>1</v>
      </c>
      <c r="AK86" s="146">
        <v>1</v>
      </c>
      <c r="AL86" s="146">
        <v>1</v>
      </c>
      <c r="AM86" s="146">
        <v>1</v>
      </c>
      <c r="AN86" s="146"/>
      <c r="AO86" s="146"/>
      <c r="AP86" s="155">
        <v>1</v>
      </c>
      <c r="AQ86" s="146">
        <v>1</v>
      </c>
      <c r="AR86" s="146">
        <v>1</v>
      </c>
      <c r="AS86" s="146">
        <v>1</v>
      </c>
      <c r="AT86" s="156"/>
      <c r="AU86" s="145">
        <v>0</v>
      </c>
      <c r="AV86" s="157">
        <v>0</v>
      </c>
      <c r="AW86" s="157">
        <v>0</v>
      </c>
      <c r="AX86" s="146">
        <v>1</v>
      </c>
      <c r="AY86" s="146">
        <v>1</v>
      </c>
      <c r="AZ86" s="146">
        <v>1</v>
      </c>
      <c r="BA86" s="146">
        <v>1</v>
      </c>
      <c r="BB86" s="146">
        <v>1</v>
      </c>
    </row>
    <row r="87" spans="1:54" ht="30" customHeight="1">
      <c r="A87" s="141">
        <v>79</v>
      </c>
      <c r="B87" s="308"/>
      <c r="C87" s="283" t="s">
        <v>165</v>
      </c>
      <c r="D87" s="284"/>
      <c r="E87" s="145">
        <v>1</v>
      </c>
      <c r="F87" s="146">
        <v>1</v>
      </c>
      <c r="G87" s="155">
        <v>1</v>
      </c>
      <c r="H87" s="146">
        <v>0</v>
      </c>
      <c r="I87" s="146">
        <v>0</v>
      </c>
      <c r="J87" s="142">
        <v>1</v>
      </c>
      <c r="K87" s="143">
        <v>1</v>
      </c>
      <c r="L87" s="143">
        <v>1</v>
      </c>
      <c r="M87" s="143">
        <v>1</v>
      </c>
      <c r="N87" s="144">
        <v>1</v>
      </c>
      <c r="O87" s="154"/>
      <c r="P87" s="154"/>
      <c r="Q87" s="154"/>
      <c r="R87" s="157"/>
      <c r="S87" s="154"/>
      <c r="T87" s="146">
        <v>1</v>
      </c>
      <c r="U87" s="146">
        <v>1</v>
      </c>
      <c r="V87" s="146">
        <v>0</v>
      </c>
      <c r="W87" s="146">
        <v>1</v>
      </c>
      <c r="X87" s="146">
        <v>1</v>
      </c>
      <c r="Y87" s="154"/>
      <c r="Z87" s="154"/>
      <c r="AA87" s="145">
        <v>0</v>
      </c>
      <c r="AB87" s="154"/>
      <c r="AC87" s="154"/>
      <c r="AD87" s="146"/>
      <c r="AE87" s="146"/>
      <c r="AF87" s="146">
        <v>0</v>
      </c>
      <c r="AG87" s="146">
        <v>0</v>
      </c>
      <c r="AH87" s="146">
        <v>0</v>
      </c>
      <c r="AI87" s="146">
        <v>1</v>
      </c>
      <c r="AJ87" s="146">
        <v>1</v>
      </c>
      <c r="AK87" s="146">
        <v>1</v>
      </c>
      <c r="AL87" s="146">
        <v>1</v>
      </c>
      <c r="AM87" s="146">
        <v>1</v>
      </c>
      <c r="AN87" s="146"/>
      <c r="AO87" s="146"/>
      <c r="AP87" s="155">
        <v>1</v>
      </c>
      <c r="AQ87" s="146">
        <v>1</v>
      </c>
      <c r="AR87" s="146">
        <v>1</v>
      </c>
      <c r="AS87" s="146">
        <v>1</v>
      </c>
      <c r="AT87" s="156"/>
      <c r="AU87" s="145">
        <v>0</v>
      </c>
      <c r="AV87" s="157">
        <v>0</v>
      </c>
      <c r="AW87" s="157">
        <v>0</v>
      </c>
      <c r="AX87" s="146">
        <v>1</v>
      </c>
      <c r="AY87" s="146">
        <v>1</v>
      </c>
      <c r="AZ87" s="146">
        <v>1</v>
      </c>
      <c r="BA87" s="146">
        <v>1</v>
      </c>
      <c r="BB87" s="146">
        <v>1</v>
      </c>
    </row>
    <row r="88" spans="1:54" ht="31.5" customHeight="1">
      <c r="A88" s="141">
        <v>80</v>
      </c>
      <c r="B88" s="309" t="s">
        <v>166</v>
      </c>
      <c r="C88" s="283" t="s">
        <v>167</v>
      </c>
      <c r="D88" s="284"/>
      <c r="E88" s="145">
        <v>1</v>
      </c>
      <c r="F88" s="146">
        <v>1</v>
      </c>
      <c r="G88" s="155">
        <v>1</v>
      </c>
      <c r="H88" s="146">
        <v>0</v>
      </c>
      <c r="I88" s="146">
        <v>0</v>
      </c>
      <c r="J88" s="142"/>
      <c r="K88" s="143"/>
      <c r="L88" s="143">
        <v>1</v>
      </c>
      <c r="M88" s="143">
        <v>1</v>
      </c>
      <c r="N88" s="144">
        <v>1</v>
      </c>
      <c r="O88" s="154"/>
      <c r="P88" s="154"/>
      <c r="Q88" s="154"/>
      <c r="R88" s="157"/>
      <c r="S88" s="154"/>
      <c r="T88" s="146"/>
      <c r="U88" s="146"/>
      <c r="V88" s="146">
        <v>0</v>
      </c>
      <c r="W88" s="146">
        <v>0</v>
      </c>
      <c r="X88" s="146">
        <v>0</v>
      </c>
      <c r="Y88" s="154"/>
      <c r="Z88" s="154"/>
      <c r="AA88" s="145">
        <v>0</v>
      </c>
      <c r="AB88" s="154"/>
      <c r="AC88" s="154"/>
      <c r="AD88" s="146"/>
      <c r="AE88" s="146"/>
      <c r="AF88" s="146">
        <v>0</v>
      </c>
      <c r="AG88" s="146">
        <v>0</v>
      </c>
      <c r="AH88" s="146">
        <v>0</v>
      </c>
      <c r="AI88" s="146">
        <v>1</v>
      </c>
      <c r="AJ88" s="146">
        <v>1</v>
      </c>
      <c r="AK88" s="146">
        <v>1</v>
      </c>
      <c r="AL88" s="146">
        <v>1</v>
      </c>
      <c r="AM88" s="146">
        <v>1</v>
      </c>
      <c r="AN88" s="146">
        <v>1</v>
      </c>
      <c r="AO88" s="146">
        <v>1</v>
      </c>
      <c r="AP88" s="155">
        <v>1</v>
      </c>
      <c r="AQ88" s="146">
        <v>1</v>
      </c>
      <c r="AR88" s="146">
        <v>1</v>
      </c>
      <c r="AS88" s="146"/>
      <c r="AT88" s="156"/>
      <c r="AU88" s="145">
        <v>0</v>
      </c>
      <c r="AV88" s="157">
        <v>0</v>
      </c>
      <c r="AW88" s="157">
        <v>0</v>
      </c>
      <c r="AX88" s="146"/>
      <c r="AY88" s="146"/>
      <c r="AZ88" s="146">
        <v>0</v>
      </c>
      <c r="BA88" s="146">
        <v>0</v>
      </c>
      <c r="BB88" s="146">
        <v>0</v>
      </c>
    </row>
    <row r="89" spans="1:54" ht="31.5" customHeight="1">
      <c r="A89" s="141">
        <v>81</v>
      </c>
      <c r="B89" s="309"/>
      <c r="C89" s="283" t="s">
        <v>168</v>
      </c>
      <c r="D89" s="284"/>
      <c r="E89" s="145">
        <v>1</v>
      </c>
      <c r="F89" s="146">
        <v>1</v>
      </c>
      <c r="G89" s="155">
        <v>1</v>
      </c>
      <c r="H89" s="146">
        <v>0</v>
      </c>
      <c r="I89" s="146">
        <v>0</v>
      </c>
      <c r="J89" s="142"/>
      <c r="K89" s="143"/>
      <c r="L89" s="143">
        <v>1</v>
      </c>
      <c r="M89" s="143">
        <v>1</v>
      </c>
      <c r="N89" s="144">
        <v>1</v>
      </c>
      <c r="O89" s="154"/>
      <c r="P89" s="154"/>
      <c r="Q89" s="154"/>
      <c r="R89" s="157"/>
      <c r="S89" s="154"/>
      <c r="T89" s="146"/>
      <c r="U89" s="146"/>
      <c r="V89" s="146">
        <v>0</v>
      </c>
      <c r="W89" s="146">
        <v>0</v>
      </c>
      <c r="X89" s="146">
        <v>0</v>
      </c>
      <c r="Y89" s="154"/>
      <c r="Z89" s="154"/>
      <c r="AA89" s="145">
        <v>0</v>
      </c>
      <c r="AB89" s="154"/>
      <c r="AC89" s="154"/>
      <c r="AD89" s="146"/>
      <c r="AE89" s="146"/>
      <c r="AF89" s="146">
        <v>0</v>
      </c>
      <c r="AG89" s="146">
        <v>0</v>
      </c>
      <c r="AH89" s="146">
        <v>0</v>
      </c>
      <c r="AI89" s="146">
        <v>1</v>
      </c>
      <c r="AJ89" s="146">
        <v>1</v>
      </c>
      <c r="AK89" s="146">
        <v>1</v>
      </c>
      <c r="AL89" s="146">
        <v>1</v>
      </c>
      <c r="AM89" s="146">
        <v>1</v>
      </c>
      <c r="AN89" s="146"/>
      <c r="AO89" s="146"/>
      <c r="AP89" s="155">
        <v>1</v>
      </c>
      <c r="AQ89" s="146">
        <v>1</v>
      </c>
      <c r="AR89" s="146">
        <v>1</v>
      </c>
      <c r="AS89" s="146"/>
      <c r="AT89" s="156"/>
      <c r="AU89" s="145">
        <v>0</v>
      </c>
      <c r="AV89" s="157">
        <v>0</v>
      </c>
      <c r="AW89" s="157">
        <v>0</v>
      </c>
      <c r="AX89" s="146"/>
      <c r="AY89" s="146"/>
      <c r="AZ89" s="146">
        <v>0</v>
      </c>
      <c r="BA89" s="146">
        <v>0</v>
      </c>
      <c r="BB89" s="146">
        <v>0</v>
      </c>
    </row>
    <row r="90" spans="1:54" ht="15" customHeight="1">
      <c r="A90" s="141">
        <v>82</v>
      </c>
      <c r="B90" s="309" t="s">
        <v>169</v>
      </c>
      <c r="C90" s="283" t="s">
        <v>170</v>
      </c>
      <c r="D90" s="284"/>
      <c r="E90" s="145">
        <v>1</v>
      </c>
      <c r="F90" s="146">
        <v>1</v>
      </c>
      <c r="G90" s="155">
        <v>1</v>
      </c>
      <c r="H90" s="146">
        <v>1</v>
      </c>
      <c r="I90" s="146">
        <v>1</v>
      </c>
      <c r="J90" s="142">
        <v>1</v>
      </c>
      <c r="K90" s="143">
        <v>1</v>
      </c>
      <c r="L90" s="143">
        <v>1</v>
      </c>
      <c r="M90" s="143">
        <v>1</v>
      </c>
      <c r="N90" s="144">
        <v>1</v>
      </c>
      <c r="O90" s="154">
        <v>1</v>
      </c>
      <c r="P90" s="154">
        <v>1</v>
      </c>
      <c r="Q90" s="154">
        <v>1</v>
      </c>
      <c r="R90" s="157">
        <v>1</v>
      </c>
      <c r="S90" s="154">
        <v>1</v>
      </c>
      <c r="T90" s="146">
        <v>1</v>
      </c>
      <c r="U90" s="146">
        <v>1</v>
      </c>
      <c r="V90" s="146">
        <v>0</v>
      </c>
      <c r="W90" s="146">
        <v>1</v>
      </c>
      <c r="X90" s="146">
        <v>1</v>
      </c>
      <c r="Y90" s="154">
        <v>1</v>
      </c>
      <c r="Z90" s="154">
        <v>1</v>
      </c>
      <c r="AA90" s="145">
        <v>1</v>
      </c>
      <c r="AB90" s="154">
        <v>1</v>
      </c>
      <c r="AC90" s="154">
        <v>1</v>
      </c>
      <c r="AD90" s="146">
        <v>1</v>
      </c>
      <c r="AE90" s="146">
        <v>1</v>
      </c>
      <c r="AF90" s="146">
        <v>1</v>
      </c>
      <c r="AG90" s="146">
        <v>1</v>
      </c>
      <c r="AH90" s="146">
        <v>1</v>
      </c>
      <c r="AI90" s="146">
        <v>1</v>
      </c>
      <c r="AJ90" s="146">
        <v>1</v>
      </c>
      <c r="AK90" s="146">
        <v>1</v>
      </c>
      <c r="AL90" s="146">
        <v>1</v>
      </c>
      <c r="AM90" s="146">
        <v>1</v>
      </c>
      <c r="AN90" s="146">
        <v>1</v>
      </c>
      <c r="AO90" s="146">
        <v>1</v>
      </c>
      <c r="AP90" s="155">
        <v>1</v>
      </c>
      <c r="AQ90" s="146">
        <v>1</v>
      </c>
      <c r="AR90" s="146">
        <v>1</v>
      </c>
      <c r="AS90" s="146">
        <v>1</v>
      </c>
      <c r="AT90" s="156">
        <v>1</v>
      </c>
      <c r="AU90" s="145">
        <v>1</v>
      </c>
      <c r="AV90" s="157">
        <v>1</v>
      </c>
      <c r="AW90" s="157">
        <v>1</v>
      </c>
      <c r="AX90" s="146">
        <v>1</v>
      </c>
      <c r="AY90" s="146">
        <v>1</v>
      </c>
      <c r="AZ90" s="146">
        <v>1</v>
      </c>
      <c r="BA90" s="146">
        <v>1</v>
      </c>
      <c r="BB90" s="146">
        <v>1</v>
      </c>
    </row>
    <row r="91" spans="1:54" ht="15" customHeight="1">
      <c r="A91" s="141">
        <v>83</v>
      </c>
      <c r="B91" s="309"/>
      <c r="C91" s="283" t="s">
        <v>171</v>
      </c>
      <c r="D91" s="284"/>
      <c r="E91" s="145">
        <v>1</v>
      </c>
      <c r="F91" s="146">
        <v>1</v>
      </c>
      <c r="G91" s="155">
        <v>1</v>
      </c>
      <c r="H91" s="146">
        <v>0</v>
      </c>
      <c r="I91" s="146">
        <v>0</v>
      </c>
      <c r="J91" s="142">
        <v>1</v>
      </c>
      <c r="K91" s="143">
        <v>1</v>
      </c>
      <c r="L91" s="143">
        <v>1</v>
      </c>
      <c r="M91" s="143">
        <v>1</v>
      </c>
      <c r="N91" s="144">
        <v>1</v>
      </c>
      <c r="O91" s="154">
        <v>1</v>
      </c>
      <c r="P91" s="154">
        <v>1</v>
      </c>
      <c r="Q91" s="154">
        <v>1</v>
      </c>
      <c r="R91" s="157">
        <v>1</v>
      </c>
      <c r="S91" s="154">
        <v>1</v>
      </c>
      <c r="T91" s="146">
        <v>1</v>
      </c>
      <c r="U91" s="146">
        <v>1</v>
      </c>
      <c r="V91" s="146">
        <v>0</v>
      </c>
      <c r="W91" s="146">
        <v>1</v>
      </c>
      <c r="X91" s="146">
        <v>1</v>
      </c>
      <c r="Y91" s="154">
        <v>1</v>
      </c>
      <c r="Z91" s="154">
        <v>1</v>
      </c>
      <c r="AA91" s="145">
        <v>1</v>
      </c>
      <c r="AB91" s="154">
        <v>1</v>
      </c>
      <c r="AC91" s="154">
        <v>1</v>
      </c>
      <c r="AD91" s="146">
        <v>1</v>
      </c>
      <c r="AE91" s="146">
        <v>1</v>
      </c>
      <c r="AF91" s="146">
        <v>1</v>
      </c>
      <c r="AG91" s="146">
        <v>1</v>
      </c>
      <c r="AH91" s="146">
        <v>1</v>
      </c>
      <c r="AI91" s="146">
        <v>1</v>
      </c>
      <c r="AJ91" s="146">
        <v>1</v>
      </c>
      <c r="AK91" s="146">
        <v>1</v>
      </c>
      <c r="AL91" s="146">
        <v>1</v>
      </c>
      <c r="AM91" s="146">
        <v>1</v>
      </c>
      <c r="AN91" s="146">
        <v>1</v>
      </c>
      <c r="AO91" s="146">
        <v>1</v>
      </c>
      <c r="AP91" s="155">
        <v>1</v>
      </c>
      <c r="AQ91" s="146">
        <v>1</v>
      </c>
      <c r="AR91" s="146">
        <v>1</v>
      </c>
      <c r="AS91" s="146"/>
      <c r="AT91" s="156">
        <v>1</v>
      </c>
      <c r="AU91" s="145">
        <v>1</v>
      </c>
      <c r="AV91" s="157">
        <v>1</v>
      </c>
      <c r="AW91" s="157">
        <v>1</v>
      </c>
      <c r="AX91" s="146"/>
      <c r="AY91" s="146"/>
      <c r="AZ91" s="146">
        <v>1</v>
      </c>
      <c r="BA91" s="146">
        <v>1</v>
      </c>
      <c r="BB91" s="146">
        <v>1</v>
      </c>
    </row>
    <row r="92" spans="1:54" ht="15" customHeight="1">
      <c r="A92" s="141">
        <v>84</v>
      </c>
      <c r="B92" s="309"/>
      <c r="C92" s="283" t="s">
        <v>172</v>
      </c>
      <c r="D92" s="284"/>
      <c r="E92" s="145">
        <v>1</v>
      </c>
      <c r="F92" s="146">
        <v>1</v>
      </c>
      <c r="G92" s="155">
        <v>1</v>
      </c>
      <c r="H92" s="146">
        <v>0</v>
      </c>
      <c r="I92" s="146">
        <v>0</v>
      </c>
      <c r="J92" s="142">
        <v>1</v>
      </c>
      <c r="K92" s="143">
        <v>1</v>
      </c>
      <c r="L92" s="143">
        <v>1</v>
      </c>
      <c r="M92" s="143">
        <v>1</v>
      </c>
      <c r="N92" s="144">
        <v>1</v>
      </c>
      <c r="O92" s="154"/>
      <c r="P92" s="154"/>
      <c r="Q92" s="154">
        <v>1</v>
      </c>
      <c r="R92" s="157">
        <v>1</v>
      </c>
      <c r="S92" s="154">
        <v>1</v>
      </c>
      <c r="T92" s="146"/>
      <c r="U92" s="146"/>
      <c r="V92" s="146">
        <v>0</v>
      </c>
      <c r="W92" s="146">
        <v>1</v>
      </c>
      <c r="X92" s="146">
        <v>1</v>
      </c>
      <c r="Y92" s="154"/>
      <c r="Z92" s="154"/>
      <c r="AA92" s="145">
        <v>1</v>
      </c>
      <c r="AB92" s="154">
        <v>1</v>
      </c>
      <c r="AC92" s="154">
        <v>1</v>
      </c>
      <c r="AD92" s="146"/>
      <c r="AE92" s="146"/>
      <c r="AF92" s="146">
        <v>0</v>
      </c>
      <c r="AG92" s="146">
        <v>0</v>
      </c>
      <c r="AH92" s="146">
        <v>0</v>
      </c>
      <c r="AI92" s="146">
        <v>1</v>
      </c>
      <c r="AJ92" s="146">
        <v>1</v>
      </c>
      <c r="AK92" s="146">
        <v>1</v>
      </c>
      <c r="AL92" s="146">
        <v>1</v>
      </c>
      <c r="AM92" s="146">
        <v>1</v>
      </c>
      <c r="AN92" s="146">
        <v>1</v>
      </c>
      <c r="AO92" s="146">
        <v>1</v>
      </c>
      <c r="AP92" s="155">
        <v>1</v>
      </c>
      <c r="AQ92" s="146">
        <v>1</v>
      </c>
      <c r="AR92" s="146">
        <v>1</v>
      </c>
      <c r="AS92" s="146"/>
      <c r="AT92" s="156">
        <v>1</v>
      </c>
      <c r="AU92" s="145">
        <v>1</v>
      </c>
      <c r="AV92" s="157">
        <v>1</v>
      </c>
      <c r="AW92" s="157">
        <v>1</v>
      </c>
      <c r="AX92" s="146"/>
      <c r="AY92" s="146"/>
      <c r="AZ92" s="146">
        <v>1</v>
      </c>
      <c r="BA92" s="146">
        <v>1</v>
      </c>
      <c r="BB92" s="146">
        <v>1</v>
      </c>
    </row>
    <row r="93" spans="1:54" ht="36.75" customHeight="1">
      <c r="A93" s="141">
        <v>85</v>
      </c>
      <c r="B93" s="207" t="s">
        <v>173</v>
      </c>
      <c r="C93" s="283" t="s">
        <v>174</v>
      </c>
      <c r="D93" s="284"/>
      <c r="E93" s="145">
        <v>1</v>
      </c>
      <c r="F93" s="146">
        <v>1</v>
      </c>
      <c r="G93" s="155">
        <v>1</v>
      </c>
      <c r="H93" s="146">
        <v>0</v>
      </c>
      <c r="I93" s="146">
        <v>0</v>
      </c>
      <c r="J93" s="142"/>
      <c r="K93" s="143"/>
      <c r="L93" s="143">
        <v>1</v>
      </c>
      <c r="M93" s="143">
        <v>1</v>
      </c>
      <c r="N93" s="144">
        <v>1</v>
      </c>
      <c r="O93" s="154"/>
      <c r="P93" s="154"/>
      <c r="Q93" s="154"/>
      <c r="R93" s="157"/>
      <c r="S93" s="154"/>
      <c r="T93" s="146"/>
      <c r="U93" s="146"/>
      <c r="V93" s="146">
        <v>0</v>
      </c>
      <c r="W93" s="146">
        <v>1</v>
      </c>
      <c r="X93" s="146">
        <v>1</v>
      </c>
      <c r="Y93" s="154"/>
      <c r="Z93" s="154"/>
      <c r="AA93" s="145">
        <v>0</v>
      </c>
      <c r="AB93" s="154">
        <v>0</v>
      </c>
      <c r="AC93" s="154">
        <v>0</v>
      </c>
      <c r="AD93" s="146"/>
      <c r="AE93" s="146"/>
      <c r="AF93" s="146">
        <v>0</v>
      </c>
      <c r="AG93" s="146">
        <v>0</v>
      </c>
      <c r="AH93" s="146">
        <v>0</v>
      </c>
      <c r="AI93" s="146">
        <v>1</v>
      </c>
      <c r="AJ93" s="146">
        <v>1</v>
      </c>
      <c r="AK93" s="146">
        <v>1</v>
      </c>
      <c r="AL93" s="146">
        <v>1</v>
      </c>
      <c r="AM93" s="146">
        <v>1</v>
      </c>
      <c r="AN93" s="146"/>
      <c r="AO93" s="146"/>
      <c r="AP93" s="155">
        <v>1</v>
      </c>
      <c r="AQ93" s="146">
        <v>1</v>
      </c>
      <c r="AR93" s="146">
        <v>1</v>
      </c>
      <c r="AS93" s="146"/>
      <c r="AT93" s="156"/>
      <c r="AU93" s="145">
        <v>0</v>
      </c>
      <c r="AV93" s="157">
        <v>0</v>
      </c>
      <c r="AW93" s="157">
        <v>0</v>
      </c>
      <c r="AX93" s="146"/>
      <c r="AY93" s="146"/>
      <c r="AZ93" s="146">
        <v>0</v>
      </c>
      <c r="BA93" s="146">
        <v>0</v>
      </c>
      <c r="BB93" s="146">
        <v>0</v>
      </c>
    </row>
    <row r="94" spans="1:54" ht="36.75" customHeight="1">
      <c r="A94" s="141">
        <v>86</v>
      </c>
      <c r="B94" s="308" t="s">
        <v>175</v>
      </c>
      <c r="C94" s="283" t="s">
        <v>176</v>
      </c>
      <c r="D94" s="284"/>
      <c r="E94" s="145">
        <v>1</v>
      </c>
      <c r="F94" s="146">
        <v>1</v>
      </c>
      <c r="G94" s="155">
        <v>1</v>
      </c>
      <c r="H94" s="146">
        <v>1</v>
      </c>
      <c r="I94" s="146">
        <v>1</v>
      </c>
      <c r="J94" s="142">
        <v>1</v>
      </c>
      <c r="K94" s="143">
        <v>1</v>
      </c>
      <c r="L94" s="143">
        <v>1</v>
      </c>
      <c r="M94" s="143">
        <v>1</v>
      </c>
      <c r="N94" s="144">
        <v>1</v>
      </c>
      <c r="O94" s="154">
        <v>1</v>
      </c>
      <c r="P94" s="154">
        <v>1</v>
      </c>
      <c r="Q94" s="154">
        <v>1</v>
      </c>
      <c r="R94" s="157">
        <v>1</v>
      </c>
      <c r="S94" s="154">
        <v>1</v>
      </c>
      <c r="T94" s="146">
        <v>1</v>
      </c>
      <c r="U94" s="146">
        <v>1</v>
      </c>
      <c r="V94" s="146">
        <v>1</v>
      </c>
      <c r="W94" s="146">
        <v>1</v>
      </c>
      <c r="X94" s="146">
        <v>1</v>
      </c>
      <c r="Y94" s="154">
        <v>1</v>
      </c>
      <c r="Z94" s="154">
        <v>1</v>
      </c>
      <c r="AA94" s="145">
        <v>1</v>
      </c>
      <c r="AB94" s="154">
        <v>1</v>
      </c>
      <c r="AC94" s="154">
        <v>1</v>
      </c>
      <c r="AD94" s="146">
        <v>1</v>
      </c>
      <c r="AE94" s="146">
        <v>1</v>
      </c>
      <c r="AF94" s="146">
        <v>1</v>
      </c>
      <c r="AG94" s="146">
        <v>1</v>
      </c>
      <c r="AH94" s="146">
        <v>1</v>
      </c>
      <c r="AI94" s="146">
        <v>1</v>
      </c>
      <c r="AJ94" s="146">
        <v>1</v>
      </c>
      <c r="AK94" s="146">
        <v>1</v>
      </c>
      <c r="AL94" s="146">
        <v>1</v>
      </c>
      <c r="AM94" s="146">
        <v>1</v>
      </c>
      <c r="AN94" s="146">
        <v>1</v>
      </c>
      <c r="AO94" s="146">
        <v>1</v>
      </c>
      <c r="AP94" s="155">
        <v>1</v>
      </c>
      <c r="AQ94" s="146">
        <v>1</v>
      </c>
      <c r="AR94" s="146">
        <v>1</v>
      </c>
      <c r="AS94" s="146">
        <v>1</v>
      </c>
      <c r="AT94" s="156">
        <v>1</v>
      </c>
      <c r="AU94" s="145">
        <v>1</v>
      </c>
      <c r="AV94" s="157">
        <v>1</v>
      </c>
      <c r="AW94" s="157">
        <v>1</v>
      </c>
      <c r="AX94" s="146">
        <v>1</v>
      </c>
      <c r="AY94" s="146">
        <v>1</v>
      </c>
      <c r="AZ94" s="146">
        <v>1</v>
      </c>
      <c r="BA94" s="146">
        <v>1</v>
      </c>
      <c r="BB94" s="146">
        <v>1</v>
      </c>
    </row>
    <row r="95" spans="1:54" ht="43.5" customHeight="1">
      <c r="A95" s="141">
        <v>87</v>
      </c>
      <c r="B95" s="308"/>
      <c r="C95" s="283" t="s">
        <v>177</v>
      </c>
      <c r="D95" s="284"/>
      <c r="E95" s="145">
        <v>1</v>
      </c>
      <c r="F95" s="146">
        <v>1</v>
      </c>
      <c r="G95" s="155">
        <v>1</v>
      </c>
      <c r="H95" s="146">
        <v>1</v>
      </c>
      <c r="I95" s="146">
        <v>1</v>
      </c>
      <c r="J95" s="142">
        <v>1</v>
      </c>
      <c r="K95" s="143">
        <v>1</v>
      </c>
      <c r="L95" s="143">
        <v>1</v>
      </c>
      <c r="M95" s="143">
        <v>1</v>
      </c>
      <c r="N95" s="144">
        <v>1</v>
      </c>
      <c r="O95" s="154">
        <v>1</v>
      </c>
      <c r="P95" s="154">
        <v>1</v>
      </c>
      <c r="Q95" s="154">
        <v>1</v>
      </c>
      <c r="R95" s="157">
        <v>1</v>
      </c>
      <c r="S95" s="154">
        <v>1</v>
      </c>
      <c r="T95" s="146">
        <v>1</v>
      </c>
      <c r="U95" s="146">
        <v>1</v>
      </c>
      <c r="V95" s="146">
        <v>1</v>
      </c>
      <c r="W95" s="146">
        <v>1</v>
      </c>
      <c r="X95" s="146">
        <v>1</v>
      </c>
      <c r="Y95" s="154">
        <v>1</v>
      </c>
      <c r="Z95" s="154">
        <v>1</v>
      </c>
      <c r="AA95" s="145">
        <v>1</v>
      </c>
      <c r="AB95" s="154">
        <v>1</v>
      </c>
      <c r="AC95" s="154">
        <v>1</v>
      </c>
      <c r="AD95" s="146">
        <v>1</v>
      </c>
      <c r="AE95" s="146">
        <v>1</v>
      </c>
      <c r="AF95" s="146">
        <v>1</v>
      </c>
      <c r="AG95" s="146">
        <v>0</v>
      </c>
      <c r="AH95" s="146">
        <v>0</v>
      </c>
      <c r="AI95" s="146">
        <v>1</v>
      </c>
      <c r="AJ95" s="146">
        <v>1</v>
      </c>
      <c r="AK95" s="146">
        <v>1</v>
      </c>
      <c r="AL95" s="146">
        <v>1</v>
      </c>
      <c r="AM95" s="146">
        <v>1</v>
      </c>
      <c r="AN95" s="146">
        <v>1</v>
      </c>
      <c r="AO95" s="146">
        <v>1</v>
      </c>
      <c r="AP95" s="155">
        <v>1</v>
      </c>
      <c r="AQ95" s="146">
        <v>1</v>
      </c>
      <c r="AR95" s="146">
        <v>1</v>
      </c>
      <c r="AS95" s="146">
        <v>1</v>
      </c>
      <c r="AT95" s="156">
        <v>1</v>
      </c>
      <c r="AU95" s="145">
        <v>1</v>
      </c>
      <c r="AV95" s="157">
        <v>1</v>
      </c>
      <c r="AW95" s="157">
        <v>1</v>
      </c>
      <c r="AX95" s="146">
        <v>1</v>
      </c>
      <c r="AY95" s="146">
        <v>1</v>
      </c>
      <c r="AZ95" s="146">
        <v>1</v>
      </c>
      <c r="BA95" s="146">
        <v>1</v>
      </c>
      <c r="BB95" s="146">
        <v>1</v>
      </c>
    </row>
    <row r="96" spans="1:54" ht="18.75" customHeight="1">
      <c r="A96" s="141">
        <v>88</v>
      </c>
      <c r="B96" s="308"/>
      <c r="C96" s="283" t="s">
        <v>178</v>
      </c>
      <c r="D96" s="284"/>
      <c r="E96" s="145">
        <v>1</v>
      </c>
      <c r="F96" s="146">
        <v>1</v>
      </c>
      <c r="G96" s="155">
        <v>1</v>
      </c>
      <c r="H96" s="146">
        <v>1</v>
      </c>
      <c r="I96" s="146">
        <v>1</v>
      </c>
      <c r="J96" s="142">
        <v>1</v>
      </c>
      <c r="K96" s="143">
        <v>1</v>
      </c>
      <c r="L96" s="143">
        <v>1</v>
      </c>
      <c r="M96" s="143">
        <v>1</v>
      </c>
      <c r="N96" s="144">
        <v>1</v>
      </c>
      <c r="O96" s="154">
        <v>1</v>
      </c>
      <c r="P96" s="154">
        <v>1</v>
      </c>
      <c r="Q96" s="154">
        <v>1</v>
      </c>
      <c r="R96" s="157">
        <v>1</v>
      </c>
      <c r="S96" s="154">
        <v>1</v>
      </c>
      <c r="T96" s="146">
        <v>1</v>
      </c>
      <c r="U96" s="146">
        <v>1</v>
      </c>
      <c r="V96" s="146">
        <v>0</v>
      </c>
      <c r="W96" s="146">
        <v>1</v>
      </c>
      <c r="X96" s="146">
        <v>1</v>
      </c>
      <c r="Y96" s="154">
        <v>1</v>
      </c>
      <c r="Z96" s="154">
        <v>1</v>
      </c>
      <c r="AA96" s="145">
        <v>1</v>
      </c>
      <c r="AB96" s="154">
        <v>1</v>
      </c>
      <c r="AC96" s="154">
        <v>1</v>
      </c>
      <c r="AD96" s="146"/>
      <c r="AE96" s="146"/>
      <c r="AF96" s="146">
        <v>0</v>
      </c>
      <c r="AG96" s="146">
        <v>0</v>
      </c>
      <c r="AH96" s="146">
        <v>0</v>
      </c>
      <c r="AI96" s="146">
        <v>1</v>
      </c>
      <c r="AJ96" s="146">
        <v>1</v>
      </c>
      <c r="AK96" s="146">
        <v>1</v>
      </c>
      <c r="AL96" s="146">
        <v>1</v>
      </c>
      <c r="AM96" s="146">
        <v>1</v>
      </c>
      <c r="AN96" s="146">
        <v>1</v>
      </c>
      <c r="AO96" s="146">
        <v>1</v>
      </c>
      <c r="AP96" s="155">
        <v>1</v>
      </c>
      <c r="AQ96" s="146">
        <v>1</v>
      </c>
      <c r="AR96" s="146">
        <v>1</v>
      </c>
      <c r="AS96" s="146">
        <v>1</v>
      </c>
      <c r="AT96" s="156"/>
      <c r="AU96" s="145">
        <v>0</v>
      </c>
      <c r="AV96" s="157">
        <v>0</v>
      </c>
      <c r="AW96" s="157">
        <v>0</v>
      </c>
      <c r="AX96" s="146">
        <v>1</v>
      </c>
      <c r="AY96" s="146">
        <v>1</v>
      </c>
      <c r="AZ96" s="146">
        <v>1</v>
      </c>
      <c r="BA96" s="146">
        <v>1</v>
      </c>
      <c r="BB96" s="146">
        <v>1</v>
      </c>
    </row>
    <row r="97" spans="1:54" ht="30.75" customHeight="1">
      <c r="A97" s="141">
        <v>89</v>
      </c>
      <c r="B97" s="308"/>
      <c r="C97" s="283" t="s">
        <v>179</v>
      </c>
      <c r="D97" s="284"/>
      <c r="E97" s="145"/>
      <c r="F97" s="146"/>
      <c r="G97" s="155">
        <v>1</v>
      </c>
      <c r="H97" s="146">
        <v>1</v>
      </c>
      <c r="I97" s="146">
        <v>1</v>
      </c>
      <c r="J97" s="142">
        <v>1</v>
      </c>
      <c r="K97" s="143">
        <v>1</v>
      </c>
      <c r="L97" s="143">
        <v>1</v>
      </c>
      <c r="M97" s="143">
        <v>1</v>
      </c>
      <c r="N97" s="144">
        <v>1</v>
      </c>
      <c r="O97" s="154">
        <v>1</v>
      </c>
      <c r="P97" s="154">
        <v>1</v>
      </c>
      <c r="Q97" s="154">
        <v>1</v>
      </c>
      <c r="R97" s="157">
        <v>1</v>
      </c>
      <c r="S97" s="154">
        <v>1</v>
      </c>
      <c r="T97" s="146">
        <v>1</v>
      </c>
      <c r="U97" s="146">
        <v>1</v>
      </c>
      <c r="V97" s="146">
        <v>0</v>
      </c>
      <c r="W97" s="146">
        <v>1</v>
      </c>
      <c r="X97" s="146">
        <v>1</v>
      </c>
      <c r="Y97" s="154">
        <v>1</v>
      </c>
      <c r="Z97" s="154">
        <v>1</v>
      </c>
      <c r="AA97" s="145">
        <v>1</v>
      </c>
      <c r="AB97" s="154">
        <v>1</v>
      </c>
      <c r="AC97" s="154">
        <v>1</v>
      </c>
      <c r="AD97" s="146"/>
      <c r="AE97" s="146"/>
      <c r="AF97" s="146">
        <v>0</v>
      </c>
      <c r="AG97" s="146">
        <v>0</v>
      </c>
      <c r="AH97" s="146">
        <v>0</v>
      </c>
      <c r="AI97" s="146">
        <v>1</v>
      </c>
      <c r="AJ97" s="146">
        <v>1</v>
      </c>
      <c r="AK97" s="146">
        <v>1</v>
      </c>
      <c r="AL97" s="146">
        <v>1</v>
      </c>
      <c r="AM97" s="146">
        <v>1</v>
      </c>
      <c r="AN97" s="146">
        <v>1</v>
      </c>
      <c r="AO97" s="146">
        <v>1</v>
      </c>
      <c r="AP97" s="155">
        <v>1</v>
      </c>
      <c r="AQ97" s="146">
        <v>1</v>
      </c>
      <c r="AR97" s="146">
        <v>1</v>
      </c>
      <c r="AS97" s="146">
        <v>1</v>
      </c>
      <c r="AT97" s="156"/>
      <c r="AU97" s="145">
        <v>0</v>
      </c>
      <c r="AV97" s="157">
        <v>0</v>
      </c>
      <c r="AW97" s="157">
        <v>0</v>
      </c>
      <c r="AX97" s="146">
        <v>1</v>
      </c>
      <c r="AY97" s="146">
        <v>1</v>
      </c>
      <c r="AZ97" s="146">
        <v>1</v>
      </c>
      <c r="BA97" s="146">
        <v>1</v>
      </c>
      <c r="BB97" s="146">
        <v>1</v>
      </c>
    </row>
    <row r="98" spans="1:54" ht="31.5" customHeight="1">
      <c r="A98" s="141">
        <v>90</v>
      </c>
      <c r="B98" s="308"/>
      <c r="C98" s="283" t="s">
        <v>180</v>
      </c>
      <c r="D98" s="284"/>
      <c r="E98" s="145">
        <v>1</v>
      </c>
      <c r="F98" s="146">
        <v>1</v>
      </c>
      <c r="G98" s="155">
        <v>1</v>
      </c>
      <c r="H98" s="146">
        <v>1</v>
      </c>
      <c r="I98" s="146">
        <v>1</v>
      </c>
      <c r="J98" s="142">
        <v>1</v>
      </c>
      <c r="K98" s="143">
        <v>1</v>
      </c>
      <c r="L98" s="143">
        <v>1</v>
      </c>
      <c r="M98" s="143">
        <v>1</v>
      </c>
      <c r="N98" s="144">
        <v>1</v>
      </c>
      <c r="O98" s="154">
        <v>1</v>
      </c>
      <c r="P98" s="154">
        <v>1</v>
      </c>
      <c r="Q98" s="154">
        <v>1</v>
      </c>
      <c r="R98" s="157">
        <v>1</v>
      </c>
      <c r="S98" s="154">
        <v>1</v>
      </c>
      <c r="T98" s="146">
        <v>1</v>
      </c>
      <c r="U98" s="146">
        <v>1</v>
      </c>
      <c r="V98" s="146">
        <v>1</v>
      </c>
      <c r="W98" s="146">
        <v>1</v>
      </c>
      <c r="X98" s="146">
        <v>1</v>
      </c>
      <c r="Y98" s="154">
        <v>1</v>
      </c>
      <c r="Z98" s="154">
        <v>1</v>
      </c>
      <c r="AA98" s="145">
        <v>1</v>
      </c>
      <c r="AB98" s="154">
        <v>1</v>
      </c>
      <c r="AC98" s="154">
        <v>1</v>
      </c>
      <c r="AD98" s="146">
        <v>1</v>
      </c>
      <c r="AE98" s="146">
        <v>1</v>
      </c>
      <c r="AF98" s="146">
        <v>1</v>
      </c>
      <c r="AG98" s="146">
        <v>1</v>
      </c>
      <c r="AH98" s="146">
        <v>1</v>
      </c>
      <c r="AI98" s="146">
        <v>1</v>
      </c>
      <c r="AJ98" s="146">
        <v>1</v>
      </c>
      <c r="AK98" s="146">
        <v>1</v>
      </c>
      <c r="AL98" s="146">
        <v>1</v>
      </c>
      <c r="AM98" s="146">
        <v>1</v>
      </c>
      <c r="AN98" s="146">
        <v>1</v>
      </c>
      <c r="AO98" s="146">
        <v>1</v>
      </c>
      <c r="AP98" s="155">
        <v>1</v>
      </c>
      <c r="AQ98" s="146">
        <v>1</v>
      </c>
      <c r="AR98" s="146">
        <v>1</v>
      </c>
      <c r="AS98" s="146">
        <v>1</v>
      </c>
      <c r="AT98" s="156"/>
      <c r="AU98" s="145">
        <v>0</v>
      </c>
      <c r="AV98" s="157">
        <v>0</v>
      </c>
      <c r="AW98" s="157">
        <v>0</v>
      </c>
      <c r="AX98" s="146">
        <v>1</v>
      </c>
      <c r="AY98" s="146">
        <v>1</v>
      </c>
      <c r="AZ98" s="146">
        <v>1</v>
      </c>
      <c r="BA98" s="146">
        <v>1</v>
      </c>
      <c r="BB98" s="146">
        <v>1</v>
      </c>
    </row>
    <row r="99" spans="1:54" ht="39.950000000000003" customHeight="1">
      <c r="A99" s="141">
        <v>91</v>
      </c>
      <c r="B99" s="308"/>
      <c r="C99" s="283" t="s">
        <v>181</v>
      </c>
      <c r="D99" s="284"/>
      <c r="E99" s="145">
        <v>1</v>
      </c>
      <c r="F99" s="146">
        <v>1</v>
      </c>
      <c r="G99" s="155">
        <v>1</v>
      </c>
      <c r="H99" s="146">
        <v>1</v>
      </c>
      <c r="I99" s="146">
        <v>1</v>
      </c>
      <c r="J99" s="142">
        <v>1</v>
      </c>
      <c r="K99" s="143">
        <v>1</v>
      </c>
      <c r="L99" s="143">
        <v>1</v>
      </c>
      <c r="M99" s="143">
        <v>1</v>
      </c>
      <c r="N99" s="144">
        <v>1</v>
      </c>
      <c r="O99" s="154">
        <v>1</v>
      </c>
      <c r="P99" s="154">
        <v>1</v>
      </c>
      <c r="Q99" s="154">
        <v>1</v>
      </c>
      <c r="R99" s="157">
        <v>1</v>
      </c>
      <c r="S99" s="154">
        <v>1</v>
      </c>
      <c r="T99" s="146">
        <v>1</v>
      </c>
      <c r="U99" s="146">
        <v>1</v>
      </c>
      <c r="V99" s="146">
        <v>0</v>
      </c>
      <c r="W99" s="146">
        <v>1</v>
      </c>
      <c r="X99" s="146">
        <v>1</v>
      </c>
      <c r="Y99" s="154">
        <v>1</v>
      </c>
      <c r="Z99" s="154">
        <v>1</v>
      </c>
      <c r="AA99" s="145">
        <v>0</v>
      </c>
      <c r="AB99" s="154">
        <v>1</v>
      </c>
      <c r="AC99" s="154">
        <v>1</v>
      </c>
      <c r="AD99" s="146"/>
      <c r="AE99" s="146"/>
      <c r="AF99" s="146">
        <v>0</v>
      </c>
      <c r="AG99" s="146">
        <v>0</v>
      </c>
      <c r="AH99" s="146">
        <v>0</v>
      </c>
      <c r="AI99" s="146">
        <v>1</v>
      </c>
      <c r="AJ99" s="146">
        <v>1</v>
      </c>
      <c r="AK99" s="146">
        <v>1</v>
      </c>
      <c r="AL99" s="146">
        <v>1</v>
      </c>
      <c r="AM99" s="146">
        <v>1</v>
      </c>
      <c r="AN99" s="146">
        <v>1</v>
      </c>
      <c r="AO99" s="146">
        <v>1</v>
      </c>
      <c r="AP99" s="155">
        <v>1</v>
      </c>
      <c r="AQ99" s="146">
        <v>1</v>
      </c>
      <c r="AR99" s="146">
        <v>1</v>
      </c>
      <c r="AS99" s="146">
        <v>1</v>
      </c>
      <c r="AT99" s="156"/>
      <c r="AU99" s="145">
        <v>0</v>
      </c>
      <c r="AV99" s="157">
        <v>0</v>
      </c>
      <c r="AW99" s="157">
        <v>0</v>
      </c>
      <c r="AX99" s="146">
        <v>1</v>
      </c>
      <c r="AY99" s="146">
        <v>1</v>
      </c>
      <c r="AZ99" s="146">
        <v>1</v>
      </c>
      <c r="BA99" s="146">
        <v>1</v>
      </c>
      <c r="BB99" s="146">
        <v>1</v>
      </c>
    </row>
    <row r="100" spans="1:54" ht="39.950000000000003" customHeight="1">
      <c r="A100" s="141">
        <v>92</v>
      </c>
      <c r="B100" s="308"/>
      <c r="C100" s="283" t="s">
        <v>182</v>
      </c>
      <c r="D100" s="284"/>
      <c r="E100" s="145">
        <v>1</v>
      </c>
      <c r="F100" s="146">
        <v>1</v>
      </c>
      <c r="G100" s="155">
        <v>1</v>
      </c>
      <c r="H100" s="146">
        <v>1</v>
      </c>
      <c r="I100" s="146">
        <v>1</v>
      </c>
      <c r="J100" s="142">
        <v>1</v>
      </c>
      <c r="K100" s="143">
        <v>1</v>
      </c>
      <c r="L100" s="143">
        <v>1</v>
      </c>
      <c r="M100" s="143">
        <v>1</v>
      </c>
      <c r="N100" s="144">
        <v>1</v>
      </c>
      <c r="O100" s="154">
        <v>1</v>
      </c>
      <c r="P100" s="154">
        <v>1</v>
      </c>
      <c r="Q100" s="154">
        <v>1</v>
      </c>
      <c r="R100" s="157">
        <v>1</v>
      </c>
      <c r="S100" s="154">
        <v>1</v>
      </c>
      <c r="T100" s="146">
        <v>1</v>
      </c>
      <c r="U100" s="146">
        <v>1</v>
      </c>
      <c r="V100" s="146">
        <v>0</v>
      </c>
      <c r="W100" s="146">
        <v>1</v>
      </c>
      <c r="X100" s="146">
        <v>1</v>
      </c>
      <c r="Y100" s="154">
        <v>1</v>
      </c>
      <c r="Z100" s="154">
        <v>1</v>
      </c>
      <c r="AA100" s="145">
        <v>1</v>
      </c>
      <c r="AB100" s="154">
        <v>1</v>
      </c>
      <c r="AC100" s="154">
        <v>1</v>
      </c>
      <c r="AD100" s="146"/>
      <c r="AE100" s="146"/>
      <c r="AF100" s="146">
        <v>0</v>
      </c>
      <c r="AG100" s="146">
        <v>0</v>
      </c>
      <c r="AH100" s="146">
        <v>0</v>
      </c>
      <c r="AI100" s="146">
        <v>1</v>
      </c>
      <c r="AJ100" s="146">
        <v>1</v>
      </c>
      <c r="AK100" s="146">
        <v>1</v>
      </c>
      <c r="AL100" s="146">
        <v>1</v>
      </c>
      <c r="AM100" s="146">
        <v>1</v>
      </c>
      <c r="AN100" s="146">
        <v>1</v>
      </c>
      <c r="AO100" s="146">
        <v>1</v>
      </c>
      <c r="AP100" s="155">
        <v>1</v>
      </c>
      <c r="AQ100" s="146">
        <v>1</v>
      </c>
      <c r="AR100" s="146">
        <v>1</v>
      </c>
      <c r="AS100" s="146">
        <v>1</v>
      </c>
      <c r="AT100" s="156"/>
      <c r="AU100" s="145">
        <v>0</v>
      </c>
      <c r="AV100" s="157">
        <v>0</v>
      </c>
      <c r="AW100" s="157">
        <v>0</v>
      </c>
      <c r="AX100" s="146">
        <v>1</v>
      </c>
      <c r="AY100" s="146">
        <v>1</v>
      </c>
      <c r="AZ100" s="146">
        <v>0</v>
      </c>
      <c r="BA100" s="146">
        <v>1</v>
      </c>
      <c r="BB100" s="146">
        <v>1</v>
      </c>
    </row>
    <row r="101" spans="1:54" ht="39.950000000000003" customHeight="1">
      <c r="A101" s="141">
        <v>93</v>
      </c>
      <c r="B101" s="308"/>
      <c r="C101" s="283" t="s">
        <v>183</v>
      </c>
      <c r="D101" s="284"/>
      <c r="E101" s="145">
        <v>1</v>
      </c>
      <c r="F101" s="146">
        <v>1</v>
      </c>
      <c r="G101" s="155">
        <v>1</v>
      </c>
      <c r="H101" s="146">
        <v>1</v>
      </c>
      <c r="I101" s="146">
        <v>1</v>
      </c>
      <c r="J101" s="142">
        <v>1</v>
      </c>
      <c r="K101" s="143">
        <v>1</v>
      </c>
      <c r="L101" s="143">
        <v>1</v>
      </c>
      <c r="M101" s="143">
        <v>1</v>
      </c>
      <c r="N101" s="144">
        <v>1</v>
      </c>
      <c r="O101" s="154">
        <v>1</v>
      </c>
      <c r="P101" s="154">
        <v>1</v>
      </c>
      <c r="Q101" s="154">
        <v>1</v>
      </c>
      <c r="R101" s="157">
        <v>1</v>
      </c>
      <c r="S101" s="154">
        <v>1</v>
      </c>
      <c r="T101" s="146">
        <v>1</v>
      </c>
      <c r="U101" s="146">
        <v>1</v>
      </c>
      <c r="V101" s="146">
        <v>0</v>
      </c>
      <c r="W101" s="146">
        <v>1</v>
      </c>
      <c r="X101" s="146">
        <v>1</v>
      </c>
      <c r="Y101" s="154">
        <v>1</v>
      </c>
      <c r="Z101" s="154">
        <v>1</v>
      </c>
      <c r="AA101" s="145">
        <v>0</v>
      </c>
      <c r="AB101" s="154">
        <v>1</v>
      </c>
      <c r="AC101" s="154">
        <v>1</v>
      </c>
      <c r="AD101" s="146"/>
      <c r="AE101" s="146"/>
      <c r="AF101" s="146">
        <v>0</v>
      </c>
      <c r="AG101" s="146">
        <v>0</v>
      </c>
      <c r="AH101" s="146">
        <v>0</v>
      </c>
      <c r="AI101" s="146"/>
      <c r="AJ101" s="146">
        <v>1</v>
      </c>
      <c r="AK101" s="146">
        <v>1</v>
      </c>
      <c r="AL101" s="146">
        <v>1</v>
      </c>
      <c r="AM101" s="146">
        <v>1</v>
      </c>
      <c r="AN101" s="146">
        <v>1</v>
      </c>
      <c r="AO101" s="146">
        <v>1</v>
      </c>
      <c r="AP101" s="155">
        <v>1</v>
      </c>
      <c r="AQ101" s="146">
        <v>1</v>
      </c>
      <c r="AR101" s="146">
        <v>1</v>
      </c>
      <c r="AS101" s="146"/>
      <c r="AT101" s="156"/>
      <c r="AU101" s="145">
        <v>0</v>
      </c>
      <c r="AV101" s="157">
        <v>0</v>
      </c>
      <c r="AW101" s="157">
        <v>0</v>
      </c>
      <c r="AX101" s="146"/>
      <c r="AY101" s="146"/>
      <c r="AZ101" s="146">
        <v>1</v>
      </c>
      <c r="BA101" s="146">
        <v>1</v>
      </c>
      <c r="BB101" s="146">
        <v>1</v>
      </c>
    </row>
    <row r="102" spans="1:54" ht="39.950000000000003" customHeight="1">
      <c r="A102" s="141">
        <v>94</v>
      </c>
      <c r="B102" s="308"/>
      <c r="C102" s="283" t="s">
        <v>184</v>
      </c>
      <c r="D102" s="284"/>
      <c r="E102" s="145">
        <v>0</v>
      </c>
      <c r="F102" s="146">
        <v>0</v>
      </c>
      <c r="G102" s="155">
        <v>1</v>
      </c>
      <c r="H102" s="146">
        <v>1</v>
      </c>
      <c r="I102" s="146">
        <v>1</v>
      </c>
      <c r="J102" s="142">
        <v>1</v>
      </c>
      <c r="K102" s="143">
        <v>1</v>
      </c>
      <c r="L102" s="143">
        <v>1</v>
      </c>
      <c r="M102" s="143">
        <v>1</v>
      </c>
      <c r="N102" s="144">
        <v>1</v>
      </c>
      <c r="O102" s="154">
        <v>1</v>
      </c>
      <c r="P102" s="154">
        <v>1</v>
      </c>
      <c r="Q102" s="154">
        <v>1</v>
      </c>
      <c r="R102" s="157">
        <v>1</v>
      </c>
      <c r="S102" s="154">
        <v>1</v>
      </c>
      <c r="T102" s="146">
        <v>1</v>
      </c>
      <c r="U102" s="146">
        <v>1</v>
      </c>
      <c r="V102" s="146">
        <v>1</v>
      </c>
      <c r="W102" s="146">
        <v>1</v>
      </c>
      <c r="X102" s="146">
        <v>1</v>
      </c>
      <c r="Y102" s="154">
        <v>1</v>
      </c>
      <c r="Z102" s="154">
        <v>1</v>
      </c>
      <c r="AA102" s="145">
        <v>1</v>
      </c>
      <c r="AB102" s="154">
        <v>1</v>
      </c>
      <c r="AC102" s="154">
        <v>1</v>
      </c>
      <c r="AD102" s="146">
        <v>1</v>
      </c>
      <c r="AE102" s="146">
        <v>1</v>
      </c>
      <c r="AF102" s="146">
        <v>1</v>
      </c>
      <c r="AG102" s="146">
        <v>1</v>
      </c>
      <c r="AH102" s="146">
        <v>1</v>
      </c>
      <c r="AI102" s="146">
        <v>1</v>
      </c>
      <c r="AJ102" s="146">
        <v>1</v>
      </c>
      <c r="AK102" s="146">
        <v>1</v>
      </c>
      <c r="AL102" s="146">
        <v>1</v>
      </c>
      <c r="AM102" s="146">
        <v>1</v>
      </c>
      <c r="AN102" s="146">
        <v>1</v>
      </c>
      <c r="AO102" s="146">
        <v>1</v>
      </c>
      <c r="AP102" s="155">
        <v>1</v>
      </c>
      <c r="AQ102" s="146">
        <v>1</v>
      </c>
      <c r="AR102" s="146">
        <v>1</v>
      </c>
      <c r="AS102" s="146">
        <v>1</v>
      </c>
      <c r="AT102" s="156"/>
      <c r="AU102" s="145">
        <v>0</v>
      </c>
      <c r="AV102" s="157">
        <v>0</v>
      </c>
      <c r="AW102" s="157">
        <v>0</v>
      </c>
      <c r="AX102" s="146">
        <v>1</v>
      </c>
      <c r="AY102" s="146">
        <v>1</v>
      </c>
      <c r="AZ102" s="146">
        <v>1</v>
      </c>
      <c r="BA102" s="146">
        <v>1</v>
      </c>
      <c r="BB102" s="146">
        <v>1</v>
      </c>
    </row>
    <row r="103" spans="1:54" ht="39.950000000000003" customHeight="1">
      <c r="A103" s="141">
        <v>95</v>
      </c>
      <c r="B103" s="308"/>
      <c r="C103" s="283" t="s">
        <v>185</v>
      </c>
      <c r="D103" s="284"/>
      <c r="E103" s="145">
        <v>0</v>
      </c>
      <c r="F103" s="146">
        <v>0</v>
      </c>
      <c r="G103" s="155">
        <v>1</v>
      </c>
      <c r="H103" s="146">
        <v>1</v>
      </c>
      <c r="I103" s="146">
        <v>1</v>
      </c>
      <c r="J103" s="142">
        <v>1</v>
      </c>
      <c r="K103" s="143">
        <v>1</v>
      </c>
      <c r="L103" s="143">
        <v>1</v>
      </c>
      <c r="M103" s="143">
        <v>1</v>
      </c>
      <c r="N103" s="144">
        <v>1</v>
      </c>
      <c r="O103" s="154"/>
      <c r="P103" s="154"/>
      <c r="Q103" s="154">
        <v>1</v>
      </c>
      <c r="R103" s="157">
        <v>1</v>
      </c>
      <c r="S103" s="154">
        <v>1</v>
      </c>
      <c r="T103" s="146">
        <v>1</v>
      </c>
      <c r="U103" s="146">
        <v>1</v>
      </c>
      <c r="V103" s="146">
        <v>0</v>
      </c>
      <c r="W103" s="146">
        <v>1</v>
      </c>
      <c r="X103" s="146">
        <v>1</v>
      </c>
      <c r="Y103" s="154"/>
      <c r="Z103" s="154"/>
      <c r="AA103" s="145">
        <v>1</v>
      </c>
      <c r="AB103" s="154">
        <v>1</v>
      </c>
      <c r="AC103" s="154">
        <v>1</v>
      </c>
      <c r="AD103" s="146"/>
      <c r="AE103" s="146"/>
      <c r="AF103" s="146">
        <v>0</v>
      </c>
      <c r="AG103" s="146">
        <v>0</v>
      </c>
      <c r="AH103" s="146">
        <v>0</v>
      </c>
      <c r="AI103" s="146"/>
      <c r="AJ103" s="146">
        <v>1</v>
      </c>
      <c r="AK103" s="146">
        <v>1</v>
      </c>
      <c r="AL103" s="146">
        <v>1</v>
      </c>
      <c r="AM103" s="146">
        <v>1</v>
      </c>
      <c r="AN103" s="146">
        <v>1</v>
      </c>
      <c r="AO103" s="146">
        <v>1</v>
      </c>
      <c r="AP103" s="155">
        <v>1</v>
      </c>
      <c r="AQ103" s="146">
        <v>1</v>
      </c>
      <c r="AR103" s="146">
        <v>1</v>
      </c>
      <c r="AS103" s="146"/>
      <c r="AT103" s="156"/>
      <c r="AU103" s="145">
        <v>0</v>
      </c>
      <c r="AV103" s="157">
        <v>0</v>
      </c>
      <c r="AW103" s="157">
        <v>0</v>
      </c>
      <c r="AX103" s="146"/>
      <c r="AY103" s="146"/>
      <c r="AZ103" s="146">
        <v>0</v>
      </c>
      <c r="BA103" s="146">
        <v>0</v>
      </c>
      <c r="BB103" s="146">
        <v>0</v>
      </c>
    </row>
    <row r="104" spans="1:54" ht="39.950000000000003" customHeight="1">
      <c r="A104" s="141">
        <v>96</v>
      </c>
      <c r="B104" s="309" t="s">
        <v>186</v>
      </c>
      <c r="C104" s="283" t="s">
        <v>187</v>
      </c>
      <c r="D104" s="284"/>
      <c r="E104" s="145">
        <v>1</v>
      </c>
      <c r="F104" s="146">
        <v>1</v>
      </c>
      <c r="G104" s="155">
        <v>1</v>
      </c>
      <c r="H104" s="146">
        <v>1</v>
      </c>
      <c r="I104" s="146">
        <v>1</v>
      </c>
      <c r="J104" s="142">
        <v>1</v>
      </c>
      <c r="K104" s="143">
        <v>1</v>
      </c>
      <c r="L104" s="143">
        <v>1</v>
      </c>
      <c r="M104" s="143">
        <v>1</v>
      </c>
      <c r="N104" s="144">
        <v>1</v>
      </c>
      <c r="O104" s="154">
        <v>1</v>
      </c>
      <c r="P104" s="154">
        <v>1</v>
      </c>
      <c r="Q104" s="154">
        <v>1</v>
      </c>
      <c r="R104" s="157">
        <v>1</v>
      </c>
      <c r="S104" s="154">
        <v>1</v>
      </c>
      <c r="T104" s="146">
        <v>1</v>
      </c>
      <c r="U104" s="146">
        <v>1</v>
      </c>
      <c r="V104" s="146">
        <v>1</v>
      </c>
      <c r="W104" s="146">
        <v>1</v>
      </c>
      <c r="X104" s="146">
        <v>1</v>
      </c>
      <c r="Y104" s="154">
        <v>1</v>
      </c>
      <c r="Z104" s="154">
        <v>1</v>
      </c>
      <c r="AA104" s="145">
        <v>1</v>
      </c>
      <c r="AB104" s="154">
        <v>1</v>
      </c>
      <c r="AC104" s="154">
        <v>1</v>
      </c>
      <c r="AD104" s="146"/>
      <c r="AE104" s="146"/>
      <c r="AF104" s="146">
        <v>0</v>
      </c>
      <c r="AG104" s="146">
        <v>0</v>
      </c>
      <c r="AH104" s="146">
        <v>0</v>
      </c>
      <c r="AI104" s="146"/>
      <c r="AJ104" s="146">
        <v>1</v>
      </c>
      <c r="AK104" s="146">
        <v>1</v>
      </c>
      <c r="AL104" s="146">
        <v>1</v>
      </c>
      <c r="AM104" s="146">
        <v>1</v>
      </c>
      <c r="AN104" s="146">
        <v>1</v>
      </c>
      <c r="AO104" s="146">
        <v>1</v>
      </c>
      <c r="AP104" s="155">
        <v>1</v>
      </c>
      <c r="AQ104" s="146">
        <v>1</v>
      </c>
      <c r="AR104" s="146">
        <v>1</v>
      </c>
      <c r="AS104" s="146">
        <v>1</v>
      </c>
      <c r="AT104" s="156"/>
      <c r="AU104" s="145">
        <v>1</v>
      </c>
      <c r="AV104" s="157">
        <v>1</v>
      </c>
      <c r="AW104" s="157">
        <v>1</v>
      </c>
      <c r="AX104" s="146">
        <v>1</v>
      </c>
      <c r="AY104" s="146">
        <v>1</v>
      </c>
      <c r="AZ104" s="146">
        <v>0</v>
      </c>
      <c r="BA104" s="146">
        <v>0</v>
      </c>
      <c r="BB104" s="146">
        <v>0</v>
      </c>
    </row>
    <row r="105" spans="1:54" ht="39.950000000000003" customHeight="1">
      <c r="A105" s="141">
        <v>97</v>
      </c>
      <c r="B105" s="309"/>
      <c r="C105" s="283" t="s">
        <v>188</v>
      </c>
      <c r="D105" s="284"/>
      <c r="E105" s="145">
        <v>1</v>
      </c>
      <c r="F105" s="146">
        <v>1</v>
      </c>
      <c r="G105" s="155">
        <v>1</v>
      </c>
      <c r="H105" s="146">
        <v>1</v>
      </c>
      <c r="I105" s="146">
        <v>1</v>
      </c>
      <c r="J105" s="142">
        <v>1</v>
      </c>
      <c r="K105" s="143">
        <v>1</v>
      </c>
      <c r="L105" s="143">
        <v>1</v>
      </c>
      <c r="M105" s="143">
        <v>1</v>
      </c>
      <c r="N105" s="144">
        <v>1</v>
      </c>
      <c r="O105" s="154">
        <v>1</v>
      </c>
      <c r="P105" s="154">
        <v>1</v>
      </c>
      <c r="Q105" s="154">
        <v>1</v>
      </c>
      <c r="R105" s="157">
        <v>1</v>
      </c>
      <c r="S105" s="154">
        <v>1</v>
      </c>
      <c r="T105" s="146">
        <v>1</v>
      </c>
      <c r="U105" s="146">
        <v>1</v>
      </c>
      <c r="V105" s="146">
        <v>1</v>
      </c>
      <c r="W105" s="146">
        <v>1</v>
      </c>
      <c r="X105" s="146">
        <v>1</v>
      </c>
      <c r="Y105" s="154">
        <v>1</v>
      </c>
      <c r="Z105" s="154">
        <v>1</v>
      </c>
      <c r="AA105" s="145">
        <v>1</v>
      </c>
      <c r="AB105" s="154">
        <v>1</v>
      </c>
      <c r="AC105" s="154">
        <v>1</v>
      </c>
      <c r="AD105" s="146">
        <v>1</v>
      </c>
      <c r="AE105" s="146">
        <v>1</v>
      </c>
      <c r="AF105" s="146">
        <v>1</v>
      </c>
      <c r="AG105" s="146">
        <v>1</v>
      </c>
      <c r="AH105" s="146">
        <v>1</v>
      </c>
      <c r="AI105" s="146">
        <v>1</v>
      </c>
      <c r="AJ105" s="146">
        <v>1</v>
      </c>
      <c r="AK105" s="146">
        <v>1</v>
      </c>
      <c r="AL105" s="146">
        <v>1</v>
      </c>
      <c r="AM105" s="146">
        <v>1</v>
      </c>
      <c r="AN105" s="146">
        <v>1</v>
      </c>
      <c r="AO105" s="146">
        <v>1</v>
      </c>
      <c r="AP105" s="155">
        <v>1</v>
      </c>
      <c r="AQ105" s="146">
        <v>1</v>
      </c>
      <c r="AR105" s="146">
        <v>1</v>
      </c>
      <c r="AS105" s="146"/>
      <c r="AT105" s="156">
        <v>1</v>
      </c>
      <c r="AU105" s="145">
        <v>1</v>
      </c>
      <c r="AV105" s="157">
        <v>1</v>
      </c>
      <c r="AW105" s="157">
        <v>1</v>
      </c>
      <c r="AX105" s="146"/>
      <c r="AY105" s="146"/>
      <c r="AZ105" s="146">
        <v>0</v>
      </c>
      <c r="BA105" s="146">
        <v>0</v>
      </c>
      <c r="BB105" s="146">
        <v>0</v>
      </c>
    </row>
    <row r="106" spans="1:54" ht="39.950000000000003" customHeight="1">
      <c r="A106" s="141">
        <v>98</v>
      </c>
      <c r="B106" s="309"/>
      <c r="C106" s="283" t="s">
        <v>189</v>
      </c>
      <c r="D106" s="284"/>
      <c r="E106" s="145">
        <v>1</v>
      </c>
      <c r="F106" s="146">
        <v>1</v>
      </c>
      <c r="G106" s="155">
        <v>1</v>
      </c>
      <c r="H106" s="146">
        <v>1</v>
      </c>
      <c r="I106" s="146">
        <v>1</v>
      </c>
      <c r="J106" s="142">
        <v>1</v>
      </c>
      <c r="K106" s="143">
        <v>1</v>
      </c>
      <c r="L106" s="143">
        <v>1</v>
      </c>
      <c r="M106" s="143">
        <v>1</v>
      </c>
      <c r="N106" s="144">
        <v>1</v>
      </c>
      <c r="O106" s="154"/>
      <c r="P106" s="154"/>
      <c r="Q106" s="154">
        <v>1</v>
      </c>
      <c r="R106" s="157">
        <v>1</v>
      </c>
      <c r="S106" s="154">
        <v>1</v>
      </c>
      <c r="T106" s="146">
        <v>0</v>
      </c>
      <c r="U106" s="146">
        <v>0</v>
      </c>
      <c r="V106" s="146">
        <v>1</v>
      </c>
      <c r="W106" s="146">
        <v>1</v>
      </c>
      <c r="X106" s="146">
        <v>1</v>
      </c>
      <c r="Y106" s="154"/>
      <c r="Z106" s="154"/>
      <c r="AA106" s="145">
        <v>1</v>
      </c>
      <c r="AB106" s="154">
        <v>1</v>
      </c>
      <c r="AC106" s="154">
        <v>1</v>
      </c>
      <c r="AD106" s="146"/>
      <c r="AE106" s="146"/>
      <c r="AF106" s="146">
        <v>0</v>
      </c>
      <c r="AG106" s="146">
        <v>0</v>
      </c>
      <c r="AH106" s="146">
        <v>0</v>
      </c>
      <c r="AI106" s="146">
        <v>1</v>
      </c>
      <c r="AJ106" s="146">
        <v>1</v>
      </c>
      <c r="AK106" s="146">
        <v>1</v>
      </c>
      <c r="AL106" s="146">
        <v>1</v>
      </c>
      <c r="AM106" s="146">
        <v>1</v>
      </c>
      <c r="AN106" s="146">
        <v>1</v>
      </c>
      <c r="AO106" s="146">
        <v>1</v>
      </c>
      <c r="AP106" s="155">
        <v>1</v>
      </c>
      <c r="AQ106" s="146">
        <v>1</v>
      </c>
      <c r="AR106" s="146">
        <v>1</v>
      </c>
      <c r="AS106" s="146"/>
      <c r="AT106" s="156"/>
      <c r="AU106" s="145">
        <v>0</v>
      </c>
      <c r="AV106" s="157">
        <v>0</v>
      </c>
      <c r="AW106" s="157">
        <v>0</v>
      </c>
      <c r="AX106" s="146"/>
      <c r="AY106" s="146"/>
      <c r="AZ106" s="146">
        <v>0</v>
      </c>
      <c r="BA106" s="146">
        <v>0</v>
      </c>
      <c r="BB106" s="146">
        <v>0</v>
      </c>
    </row>
    <row r="107" spans="1:54" ht="39.950000000000003" customHeight="1">
      <c r="A107" s="141">
        <v>99</v>
      </c>
      <c r="B107" s="309" t="s">
        <v>190</v>
      </c>
      <c r="C107" s="283" t="s">
        <v>191</v>
      </c>
      <c r="D107" s="284"/>
      <c r="E107" s="145">
        <v>1</v>
      </c>
      <c r="F107" s="146">
        <v>1</v>
      </c>
      <c r="G107" s="155">
        <v>1</v>
      </c>
      <c r="H107" s="146">
        <v>1</v>
      </c>
      <c r="I107" s="146">
        <v>1</v>
      </c>
      <c r="J107" s="142"/>
      <c r="K107" s="143"/>
      <c r="L107" s="143">
        <v>1</v>
      </c>
      <c r="M107" s="143">
        <v>1</v>
      </c>
      <c r="N107" s="144">
        <v>1</v>
      </c>
      <c r="O107" s="154"/>
      <c r="P107" s="154"/>
      <c r="Q107" s="154"/>
      <c r="R107" s="157"/>
      <c r="S107" s="154"/>
      <c r="T107" s="146">
        <v>0</v>
      </c>
      <c r="U107" s="146">
        <v>0</v>
      </c>
      <c r="V107" s="146">
        <v>1</v>
      </c>
      <c r="W107" s="146">
        <v>1</v>
      </c>
      <c r="X107" s="146">
        <v>1</v>
      </c>
      <c r="Y107" s="154"/>
      <c r="Z107" s="154"/>
      <c r="AA107" s="145">
        <v>0</v>
      </c>
      <c r="AB107" s="154">
        <v>0</v>
      </c>
      <c r="AC107" s="154">
        <v>0</v>
      </c>
      <c r="AD107" s="146">
        <v>1</v>
      </c>
      <c r="AE107" s="146">
        <v>1</v>
      </c>
      <c r="AF107" s="146">
        <v>1</v>
      </c>
      <c r="AG107" s="146">
        <v>1</v>
      </c>
      <c r="AH107" s="146">
        <v>1</v>
      </c>
      <c r="AI107" s="146">
        <v>1</v>
      </c>
      <c r="AJ107" s="146">
        <v>1</v>
      </c>
      <c r="AK107" s="146">
        <v>1</v>
      </c>
      <c r="AL107" s="146">
        <v>1</v>
      </c>
      <c r="AM107" s="146">
        <v>1</v>
      </c>
      <c r="AN107" s="146"/>
      <c r="AO107" s="146"/>
      <c r="AP107" s="155">
        <v>1</v>
      </c>
      <c r="AQ107" s="146">
        <v>1</v>
      </c>
      <c r="AR107" s="146">
        <v>1</v>
      </c>
      <c r="AS107" s="146"/>
      <c r="AT107" s="156"/>
      <c r="AU107" s="145">
        <v>0</v>
      </c>
      <c r="AV107" s="157">
        <v>0</v>
      </c>
      <c r="AW107" s="157">
        <v>0</v>
      </c>
      <c r="AX107" s="146"/>
      <c r="AY107" s="146"/>
      <c r="AZ107" s="146">
        <v>1</v>
      </c>
      <c r="BA107" s="146">
        <v>1</v>
      </c>
      <c r="BB107" s="146">
        <v>1</v>
      </c>
    </row>
    <row r="108" spans="1:54" ht="39.950000000000003" customHeight="1">
      <c r="A108" s="141">
        <v>100</v>
      </c>
      <c r="B108" s="309"/>
      <c r="C108" s="283" t="s">
        <v>192</v>
      </c>
      <c r="D108" s="284"/>
      <c r="E108" s="145">
        <v>1</v>
      </c>
      <c r="F108" s="146">
        <v>1</v>
      </c>
      <c r="G108" s="155">
        <v>1</v>
      </c>
      <c r="H108" s="146">
        <v>1</v>
      </c>
      <c r="I108" s="146">
        <v>1</v>
      </c>
      <c r="J108" s="142"/>
      <c r="K108" s="143"/>
      <c r="L108" s="143">
        <v>1</v>
      </c>
      <c r="M108" s="143">
        <v>1</v>
      </c>
      <c r="N108" s="144">
        <v>1</v>
      </c>
      <c r="O108" s="154"/>
      <c r="P108" s="154"/>
      <c r="Q108" s="154"/>
      <c r="R108" s="157"/>
      <c r="S108" s="154"/>
      <c r="T108" s="146">
        <v>0</v>
      </c>
      <c r="U108" s="146">
        <v>0</v>
      </c>
      <c r="V108" s="146">
        <v>1</v>
      </c>
      <c r="W108" s="146">
        <v>1</v>
      </c>
      <c r="X108" s="146">
        <v>1</v>
      </c>
      <c r="Y108" s="154"/>
      <c r="Z108" s="154"/>
      <c r="AA108" s="145">
        <v>0</v>
      </c>
      <c r="AB108" s="154">
        <v>0</v>
      </c>
      <c r="AC108" s="154">
        <v>0</v>
      </c>
      <c r="AD108" s="146"/>
      <c r="AE108" s="146"/>
      <c r="AF108" s="146">
        <v>0</v>
      </c>
      <c r="AG108" s="146">
        <v>0</v>
      </c>
      <c r="AH108" s="146">
        <v>0</v>
      </c>
      <c r="AI108" s="146">
        <v>1</v>
      </c>
      <c r="AJ108" s="146">
        <v>1</v>
      </c>
      <c r="AK108" s="146">
        <v>1</v>
      </c>
      <c r="AL108" s="146">
        <v>1</v>
      </c>
      <c r="AM108" s="146">
        <v>1</v>
      </c>
      <c r="AN108" s="146">
        <v>1</v>
      </c>
      <c r="AO108" s="146">
        <v>1</v>
      </c>
      <c r="AP108" s="155">
        <v>1</v>
      </c>
      <c r="AQ108" s="146">
        <v>1</v>
      </c>
      <c r="AR108" s="146">
        <v>1</v>
      </c>
      <c r="AS108" s="146"/>
      <c r="AT108" s="156"/>
      <c r="AU108" s="145">
        <v>0</v>
      </c>
      <c r="AV108" s="157">
        <v>0</v>
      </c>
      <c r="AW108" s="157">
        <v>0</v>
      </c>
      <c r="AX108" s="146"/>
      <c r="AY108" s="146"/>
      <c r="AZ108" s="146">
        <v>1</v>
      </c>
      <c r="BA108" s="146">
        <v>1</v>
      </c>
      <c r="BB108" s="146">
        <v>1</v>
      </c>
    </row>
    <row r="109" spans="1:54" ht="39.950000000000003" customHeight="1">
      <c r="A109" s="141">
        <v>101</v>
      </c>
      <c r="B109" s="207" t="s">
        <v>193</v>
      </c>
      <c r="C109" s="283" t="s">
        <v>194</v>
      </c>
      <c r="D109" s="284"/>
      <c r="E109" s="145">
        <v>1</v>
      </c>
      <c r="F109" s="146">
        <v>1</v>
      </c>
      <c r="G109" s="155">
        <v>1</v>
      </c>
      <c r="H109" s="146">
        <v>1</v>
      </c>
      <c r="I109" s="146">
        <v>1</v>
      </c>
      <c r="J109" s="142"/>
      <c r="K109" s="143"/>
      <c r="L109" s="143">
        <v>1</v>
      </c>
      <c r="M109" s="143">
        <v>1</v>
      </c>
      <c r="N109" s="144">
        <v>1</v>
      </c>
      <c r="O109" s="154">
        <v>1</v>
      </c>
      <c r="P109" s="154">
        <v>1</v>
      </c>
      <c r="Q109" s="154"/>
      <c r="R109" s="157"/>
      <c r="S109" s="154"/>
      <c r="T109" s="146">
        <v>1</v>
      </c>
      <c r="U109" s="146">
        <v>1</v>
      </c>
      <c r="V109" s="146">
        <v>1</v>
      </c>
      <c r="W109" s="146">
        <v>1</v>
      </c>
      <c r="X109" s="146">
        <v>1</v>
      </c>
      <c r="Y109" s="154">
        <v>1</v>
      </c>
      <c r="Z109" s="154">
        <v>1</v>
      </c>
      <c r="AA109" s="145">
        <v>0</v>
      </c>
      <c r="AB109" s="154">
        <v>0</v>
      </c>
      <c r="AC109" s="154">
        <v>0</v>
      </c>
      <c r="AD109" s="146"/>
      <c r="AE109" s="146"/>
      <c r="AF109" s="146">
        <v>0</v>
      </c>
      <c r="AG109" s="146">
        <v>0</v>
      </c>
      <c r="AH109" s="146">
        <v>0</v>
      </c>
      <c r="AI109" s="146">
        <v>1</v>
      </c>
      <c r="AJ109" s="146">
        <v>1</v>
      </c>
      <c r="AK109" s="146">
        <v>1</v>
      </c>
      <c r="AL109" s="146">
        <v>1</v>
      </c>
      <c r="AM109" s="146">
        <v>1</v>
      </c>
      <c r="AN109" s="146">
        <v>1</v>
      </c>
      <c r="AO109" s="146">
        <v>1</v>
      </c>
      <c r="AP109" s="155">
        <v>1</v>
      </c>
      <c r="AQ109" s="146">
        <v>1</v>
      </c>
      <c r="AR109" s="146">
        <v>1</v>
      </c>
      <c r="AS109" s="146"/>
      <c r="AT109" s="156">
        <v>1</v>
      </c>
      <c r="AU109" s="145">
        <v>1</v>
      </c>
      <c r="AV109" s="157">
        <v>1</v>
      </c>
      <c r="AW109" s="157">
        <v>1</v>
      </c>
      <c r="AX109" s="146"/>
      <c r="AY109" s="146"/>
      <c r="AZ109" s="146">
        <v>0</v>
      </c>
      <c r="BA109" s="146">
        <v>1</v>
      </c>
      <c r="BB109" s="146">
        <v>1</v>
      </c>
    </row>
    <row r="110" spans="1:54" ht="39.950000000000003" customHeight="1">
      <c r="A110" s="141">
        <v>102</v>
      </c>
      <c r="B110" s="207" t="s">
        <v>195</v>
      </c>
      <c r="C110" s="283" t="s">
        <v>196</v>
      </c>
      <c r="D110" s="284"/>
      <c r="E110" s="145">
        <v>0</v>
      </c>
      <c r="F110" s="146">
        <v>0</v>
      </c>
      <c r="G110" s="155">
        <v>0</v>
      </c>
      <c r="H110" s="146">
        <v>0</v>
      </c>
      <c r="I110" s="146">
        <v>0</v>
      </c>
      <c r="J110" s="142"/>
      <c r="K110" s="143"/>
      <c r="L110" s="143">
        <v>1</v>
      </c>
      <c r="M110" s="143">
        <v>1</v>
      </c>
      <c r="N110" s="144">
        <v>1</v>
      </c>
      <c r="O110" s="154"/>
      <c r="P110" s="154"/>
      <c r="Q110" s="154"/>
      <c r="R110" s="157"/>
      <c r="S110" s="154"/>
      <c r="T110" s="146">
        <v>0</v>
      </c>
      <c r="U110" s="146">
        <v>0</v>
      </c>
      <c r="V110" s="146">
        <v>1</v>
      </c>
      <c r="W110" s="146">
        <v>1</v>
      </c>
      <c r="X110" s="146">
        <v>1</v>
      </c>
      <c r="Y110" s="154"/>
      <c r="Z110" s="154"/>
      <c r="AA110" s="145">
        <v>0</v>
      </c>
      <c r="AB110" s="154">
        <v>0</v>
      </c>
      <c r="AC110" s="154">
        <v>0</v>
      </c>
      <c r="AD110" s="146">
        <v>1</v>
      </c>
      <c r="AE110" s="146">
        <v>1</v>
      </c>
      <c r="AF110" s="146">
        <v>1</v>
      </c>
      <c r="AG110" s="146">
        <v>1</v>
      </c>
      <c r="AH110" s="146">
        <v>1</v>
      </c>
      <c r="AI110" s="146">
        <v>1</v>
      </c>
      <c r="AJ110" s="146">
        <v>1</v>
      </c>
      <c r="AK110" s="146">
        <v>1</v>
      </c>
      <c r="AL110" s="146">
        <v>1</v>
      </c>
      <c r="AM110" s="146">
        <v>1</v>
      </c>
      <c r="AN110" s="146"/>
      <c r="AO110" s="146"/>
      <c r="AP110" s="155">
        <v>1</v>
      </c>
      <c r="AQ110" s="146">
        <v>1</v>
      </c>
      <c r="AR110" s="146">
        <v>1</v>
      </c>
      <c r="AS110" s="146"/>
      <c r="AT110" s="156"/>
      <c r="AU110" s="145">
        <v>0</v>
      </c>
      <c r="AV110" s="157">
        <v>0</v>
      </c>
      <c r="AW110" s="157">
        <v>0</v>
      </c>
      <c r="AX110" s="146"/>
      <c r="AY110" s="146"/>
      <c r="AZ110" s="146">
        <v>0</v>
      </c>
      <c r="BA110" s="146">
        <v>0</v>
      </c>
      <c r="BB110" s="146">
        <v>0</v>
      </c>
    </row>
    <row r="111" spans="1:54" ht="39.950000000000003" customHeight="1">
      <c r="A111" s="141">
        <v>103</v>
      </c>
      <c r="B111" s="207" t="s">
        <v>197</v>
      </c>
      <c r="C111" s="283" t="s">
        <v>198</v>
      </c>
      <c r="D111" s="284"/>
      <c r="E111" s="145">
        <v>1</v>
      </c>
      <c r="F111" s="146">
        <v>1</v>
      </c>
      <c r="G111" s="155">
        <v>1</v>
      </c>
      <c r="H111" s="146">
        <v>0</v>
      </c>
      <c r="I111" s="146">
        <v>0</v>
      </c>
      <c r="J111" s="142"/>
      <c r="K111" s="143"/>
      <c r="L111" s="143">
        <v>1</v>
      </c>
      <c r="M111" s="143">
        <v>1</v>
      </c>
      <c r="N111" s="144">
        <v>1</v>
      </c>
      <c r="O111" s="154"/>
      <c r="P111" s="154"/>
      <c r="Q111" s="154"/>
      <c r="R111" s="157"/>
      <c r="S111" s="154"/>
      <c r="T111" s="146">
        <v>1</v>
      </c>
      <c r="U111" s="146">
        <v>1</v>
      </c>
      <c r="V111" s="146">
        <v>1</v>
      </c>
      <c r="W111" s="146">
        <v>0</v>
      </c>
      <c r="X111" s="146">
        <v>0</v>
      </c>
      <c r="Y111" s="154"/>
      <c r="Z111" s="154"/>
      <c r="AA111" s="145">
        <v>0</v>
      </c>
      <c r="AB111" s="154">
        <v>0</v>
      </c>
      <c r="AC111" s="154">
        <v>0</v>
      </c>
      <c r="AD111" s="146">
        <v>1</v>
      </c>
      <c r="AE111" s="146">
        <v>1</v>
      </c>
      <c r="AF111" s="146">
        <v>1</v>
      </c>
      <c r="AG111" s="146">
        <v>1</v>
      </c>
      <c r="AH111" s="146">
        <v>1</v>
      </c>
      <c r="AI111" s="146">
        <v>1</v>
      </c>
      <c r="AJ111" s="146">
        <v>1</v>
      </c>
      <c r="AK111" s="146">
        <v>1</v>
      </c>
      <c r="AL111" s="146">
        <v>1</v>
      </c>
      <c r="AM111" s="146">
        <v>1</v>
      </c>
      <c r="AN111" s="146">
        <v>1</v>
      </c>
      <c r="AO111" s="146">
        <v>1</v>
      </c>
      <c r="AP111" s="155">
        <v>1</v>
      </c>
      <c r="AQ111" s="146">
        <v>1</v>
      </c>
      <c r="AR111" s="146">
        <v>1</v>
      </c>
      <c r="AS111" s="146"/>
      <c r="AT111" s="156">
        <v>1</v>
      </c>
      <c r="AU111" s="145">
        <v>1</v>
      </c>
      <c r="AV111" s="157">
        <v>1</v>
      </c>
      <c r="AW111" s="157">
        <v>1</v>
      </c>
      <c r="AX111" s="146"/>
      <c r="AY111" s="146"/>
      <c r="AZ111" s="146">
        <v>0</v>
      </c>
      <c r="BA111" s="146">
        <v>0</v>
      </c>
      <c r="BB111" s="146">
        <v>0</v>
      </c>
    </row>
    <row r="112" spans="1:54" ht="39.950000000000003" customHeight="1">
      <c r="A112" s="141">
        <v>104</v>
      </c>
      <c r="B112" s="207" t="s">
        <v>199</v>
      </c>
      <c r="C112" s="283" t="s">
        <v>200</v>
      </c>
      <c r="D112" s="284"/>
      <c r="E112" s="145">
        <v>1</v>
      </c>
      <c r="F112" s="146">
        <v>1</v>
      </c>
      <c r="G112" s="155">
        <v>1</v>
      </c>
      <c r="H112" s="146">
        <v>1</v>
      </c>
      <c r="I112" s="146">
        <v>1</v>
      </c>
      <c r="J112" s="142"/>
      <c r="K112" s="143"/>
      <c r="L112" s="143">
        <v>1</v>
      </c>
      <c r="M112" s="143">
        <v>1</v>
      </c>
      <c r="N112" s="144">
        <v>1</v>
      </c>
      <c r="O112" s="154"/>
      <c r="P112" s="154"/>
      <c r="Q112" s="154"/>
      <c r="R112" s="157"/>
      <c r="S112" s="154"/>
      <c r="T112" s="146">
        <v>1</v>
      </c>
      <c r="U112" s="146">
        <v>1</v>
      </c>
      <c r="V112" s="146">
        <v>1</v>
      </c>
      <c r="W112" s="146">
        <v>1</v>
      </c>
      <c r="X112" s="146">
        <v>1</v>
      </c>
      <c r="Y112" s="154"/>
      <c r="Z112" s="154"/>
      <c r="AA112" s="145">
        <v>0</v>
      </c>
      <c r="AB112" s="154">
        <v>0</v>
      </c>
      <c r="AC112" s="154">
        <v>0</v>
      </c>
      <c r="AD112" s="146">
        <v>1</v>
      </c>
      <c r="AE112" s="146">
        <v>1</v>
      </c>
      <c r="AF112" s="146">
        <v>1</v>
      </c>
      <c r="AG112" s="146">
        <v>1</v>
      </c>
      <c r="AH112" s="146">
        <v>1</v>
      </c>
      <c r="AI112" s="146">
        <v>1</v>
      </c>
      <c r="AJ112" s="146">
        <v>1</v>
      </c>
      <c r="AK112" s="146">
        <v>1</v>
      </c>
      <c r="AL112" s="146">
        <v>1</v>
      </c>
      <c r="AM112" s="146">
        <v>1</v>
      </c>
      <c r="AN112" s="146">
        <v>1</v>
      </c>
      <c r="AO112" s="146">
        <v>1</v>
      </c>
      <c r="AP112" s="155">
        <v>1</v>
      </c>
      <c r="AQ112" s="146">
        <v>1</v>
      </c>
      <c r="AR112" s="146">
        <v>1</v>
      </c>
      <c r="AS112" s="146"/>
      <c r="AT112" s="156">
        <v>1</v>
      </c>
      <c r="AU112" s="145">
        <v>1</v>
      </c>
      <c r="AV112" s="157">
        <v>1</v>
      </c>
      <c r="AW112" s="157">
        <v>1</v>
      </c>
      <c r="AX112" s="146"/>
      <c r="AY112" s="146"/>
      <c r="AZ112" s="146">
        <v>0</v>
      </c>
      <c r="BA112" s="146">
        <v>0</v>
      </c>
      <c r="BB112" s="146">
        <v>0</v>
      </c>
    </row>
    <row r="113" spans="1:54" ht="39.950000000000003" customHeight="1">
      <c r="A113" s="141">
        <v>105</v>
      </c>
      <c r="B113" s="207" t="s">
        <v>201</v>
      </c>
      <c r="C113" s="283" t="s">
        <v>202</v>
      </c>
      <c r="D113" s="284"/>
      <c r="E113" s="145">
        <v>0</v>
      </c>
      <c r="F113" s="146">
        <v>0</v>
      </c>
      <c r="G113" s="155">
        <v>0</v>
      </c>
      <c r="H113" s="146">
        <v>0</v>
      </c>
      <c r="I113" s="146">
        <v>0</v>
      </c>
      <c r="J113" s="142"/>
      <c r="K113" s="143"/>
      <c r="L113" s="143">
        <v>1</v>
      </c>
      <c r="M113" s="143">
        <v>1</v>
      </c>
      <c r="N113" s="144">
        <v>1</v>
      </c>
      <c r="O113" s="154"/>
      <c r="P113" s="154"/>
      <c r="Q113" s="154"/>
      <c r="R113" s="157"/>
      <c r="S113" s="154"/>
      <c r="T113" s="146">
        <v>0</v>
      </c>
      <c r="U113" s="146">
        <v>0</v>
      </c>
      <c r="V113" s="146">
        <v>1</v>
      </c>
      <c r="W113" s="146">
        <v>1</v>
      </c>
      <c r="X113" s="146">
        <v>1</v>
      </c>
      <c r="Y113" s="154"/>
      <c r="Z113" s="154"/>
      <c r="AA113" s="145">
        <v>0</v>
      </c>
      <c r="AB113" s="154">
        <v>0</v>
      </c>
      <c r="AC113" s="154">
        <v>0</v>
      </c>
      <c r="AD113" s="146">
        <v>1</v>
      </c>
      <c r="AE113" s="146">
        <v>1</v>
      </c>
      <c r="AF113" s="146">
        <v>1</v>
      </c>
      <c r="AG113" s="146">
        <v>1</v>
      </c>
      <c r="AH113" s="146">
        <v>1</v>
      </c>
      <c r="AI113" s="146">
        <v>1</v>
      </c>
      <c r="AJ113" s="146">
        <v>1</v>
      </c>
      <c r="AK113" s="146">
        <v>1</v>
      </c>
      <c r="AL113" s="146">
        <v>1</v>
      </c>
      <c r="AM113" s="146">
        <v>1</v>
      </c>
      <c r="AN113" s="146"/>
      <c r="AO113" s="146"/>
      <c r="AP113" s="155">
        <v>1</v>
      </c>
      <c r="AQ113" s="146">
        <v>1</v>
      </c>
      <c r="AR113" s="146">
        <v>1</v>
      </c>
      <c r="AS113" s="146"/>
      <c r="AT113" s="156"/>
      <c r="AU113" s="145">
        <v>0</v>
      </c>
      <c r="AV113" s="157">
        <v>0</v>
      </c>
      <c r="AW113" s="157">
        <v>0</v>
      </c>
      <c r="AX113" s="146"/>
      <c r="AY113" s="146"/>
      <c r="AZ113" s="146">
        <v>0</v>
      </c>
      <c r="BA113" s="146">
        <v>0</v>
      </c>
      <c r="BB113" s="146">
        <v>0</v>
      </c>
    </row>
    <row r="114" spans="1:54" ht="39.950000000000003" customHeight="1">
      <c r="A114" s="141">
        <v>106</v>
      </c>
      <c r="B114" s="207" t="s">
        <v>203</v>
      </c>
      <c r="C114" s="283" t="s">
        <v>204</v>
      </c>
      <c r="D114" s="284"/>
      <c r="E114" s="145">
        <v>0</v>
      </c>
      <c r="F114" s="146">
        <v>0</v>
      </c>
      <c r="G114" s="155">
        <v>0</v>
      </c>
      <c r="H114" s="146">
        <v>0</v>
      </c>
      <c r="I114" s="146">
        <v>0</v>
      </c>
      <c r="J114" s="142"/>
      <c r="K114" s="143"/>
      <c r="L114" s="143">
        <v>1</v>
      </c>
      <c r="M114" s="143">
        <v>1</v>
      </c>
      <c r="N114" s="144">
        <v>1</v>
      </c>
      <c r="O114" s="154"/>
      <c r="P114" s="154"/>
      <c r="Q114" s="154"/>
      <c r="R114" s="157"/>
      <c r="S114" s="154"/>
      <c r="T114" s="146">
        <v>0</v>
      </c>
      <c r="U114" s="146">
        <v>0</v>
      </c>
      <c r="V114" s="146">
        <v>1</v>
      </c>
      <c r="W114" s="146">
        <v>1</v>
      </c>
      <c r="X114" s="146">
        <v>1</v>
      </c>
      <c r="Y114" s="154"/>
      <c r="Z114" s="154"/>
      <c r="AA114" s="145">
        <v>0</v>
      </c>
      <c r="AB114" s="154">
        <v>0</v>
      </c>
      <c r="AC114" s="154">
        <v>0</v>
      </c>
      <c r="AD114" s="146"/>
      <c r="AE114" s="146"/>
      <c r="AF114" s="146">
        <v>0</v>
      </c>
      <c r="AG114" s="146">
        <v>0</v>
      </c>
      <c r="AH114" s="146">
        <v>0</v>
      </c>
      <c r="AI114" s="146"/>
      <c r="AJ114" s="146">
        <v>1</v>
      </c>
      <c r="AK114" s="146">
        <v>1</v>
      </c>
      <c r="AL114" s="146">
        <v>1</v>
      </c>
      <c r="AM114" s="146">
        <v>1</v>
      </c>
      <c r="AN114" s="146"/>
      <c r="AO114" s="146"/>
      <c r="AP114" s="155">
        <v>1</v>
      </c>
      <c r="AQ114" s="146">
        <v>1</v>
      </c>
      <c r="AR114" s="146">
        <v>1</v>
      </c>
      <c r="AS114" s="146"/>
      <c r="AT114" s="156"/>
      <c r="AU114" s="145">
        <v>0</v>
      </c>
      <c r="AV114" s="157">
        <v>0</v>
      </c>
      <c r="AW114" s="157">
        <v>0</v>
      </c>
      <c r="AX114" s="146"/>
      <c r="AY114" s="146"/>
      <c r="AZ114" s="146">
        <v>0</v>
      </c>
      <c r="BA114" s="146">
        <v>0</v>
      </c>
      <c r="BB114" s="146">
        <v>0</v>
      </c>
    </row>
    <row r="115" spans="1:54" ht="39.950000000000003" customHeight="1">
      <c r="A115" s="141">
        <v>107</v>
      </c>
      <c r="B115" s="309" t="s">
        <v>205</v>
      </c>
      <c r="C115" s="283" t="s">
        <v>206</v>
      </c>
      <c r="D115" s="284"/>
      <c r="E115" s="145">
        <v>1</v>
      </c>
      <c r="F115" s="146">
        <v>1</v>
      </c>
      <c r="G115" s="155">
        <v>1</v>
      </c>
      <c r="H115" s="146">
        <v>1</v>
      </c>
      <c r="I115" s="146">
        <v>1</v>
      </c>
      <c r="J115" s="142"/>
      <c r="K115" s="143"/>
      <c r="L115" s="143">
        <v>1</v>
      </c>
      <c r="M115" s="143">
        <v>1</v>
      </c>
      <c r="N115" s="144">
        <v>1</v>
      </c>
      <c r="O115" s="154"/>
      <c r="P115" s="154"/>
      <c r="Q115" s="154">
        <v>1</v>
      </c>
      <c r="R115" s="157">
        <v>1</v>
      </c>
      <c r="S115" s="154">
        <v>1</v>
      </c>
      <c r="T115" s="146">
        <v>1</v>
      </c>
      <c r="U115" s="146">
        <v>1</v>
      </c>
      <c r="V115" s="146">
        <v>1</v>
      </c>
      <c r="W115" s="146">
        <v>1</v>
      </c>
      <c r="X115" s="146">
        <v>1</v>
      </c>
      <c r="Y115" s="154"/>
      <c r="Z115" s="154"/>
      <c r="AA115" s="145">
        <v>1</v>
      </c>
      <c r="AB115" s="154">
        <v>1</v>
      </c>
      <c r="AC115" s="154">
        <v>1</v>
      </c>
      <c r="AD115" s="146">
        <v>1</v>
      </c>
      <c r="AE115" s="146">
        <v>1</v>
      </c>
      <c r="AF115" s="146">
        <v>1</v>
      </c>
      <c r="AG115" s="146">
        <v>1</v>
      </c>
      <c r="AH115" s="146">
        <v>1</v>
      </c>
      <c r="AI115" s="146">
        <v>1</v>
      </c>
      <c r="AJ115" s="146">
        <v>1</v>
      </c>
      <c r="AK115" s="146">
        <v>1</v>
      </c>
      <c r="AL115" s="146">
        <v>1</v>
      </c>
      <c r="AM115" s="146">
        <v>1</v>
      </c>
      <c r="AN115" s="146">
        <v>1</v>
      </c>
      <c r="AO115" s="146">
        <v>1</v>
      </c>
      <c r="AP115" s="155">
        <v>1</v>
      </c>
      <c r="AQ115" s="146">
        <v>1</v>
      </c>
      <c r="AR115" s="146">
        <v>1</v>
      </c>
      <c r="AS115" s="146">
        <v>1</v>
      </c>
      <c r="AT115" s="156"/>
      <c r="AU115" s="145">
        <v>1</v>
      </c>
      <c r="AV115" s="157">
        <v>1</v>
      </c>
      <c r="AW115" s="157">
        <v>1</v>
      </c>
      <c r="AX115" s="146">
        <v>1</v>
      </c>
      <c r="AY115" s="146">
        <v>1</v>
      </c>
      <c r="AZ115" s="146">
        <v>1</v>
      </c>
      <c r="BA115" s="146">
        <v>1</v>
      </c>
      <c r="BB115" s="146">
        <v>1</v>
      </c>
    </row>
    <row r="116" spans="1:54" ht="39.950000000000003" customHeight="1">
      <c r="A116" s="141">
        <v>108</v>
      </c>
      <c r="B116" s="309"/>
      <c r="C116" s="283" t="s">
        <v>207</v>
      </c>
      <c r="D116" s="284"/>
      <c r="E116" s="145">
        <v>0</v>
      </c>
      <c r="F116" s="146">
        <v>0</v>
      </c>
      <c r="G116" s="155">
        <v>1</v>
      </c>
      <c r="H116" s="146">
        <v>1</v>
      </c>
      <c r="I116" s="146">
        <v>1</v>
      </c>
      <c r="J116" s="142"/>
      <c r="K116" s="143"/>
      <c r="L116" s="143">
        <v>1</v>
      </c>
      <c r="M116" s="143">
        <v>1</v>
      </c>
      <c r="N116" s="144">
        <v>1</v>
      </c>
      <c r="O116" s="154"/>
      <c r="P116" s="154"/>
      <c r="Q116" s="154">
        <v>1</v>
      </c>
      <c r="R116" s="157">
        <v>1</v>
      </c>
      <c r="S116" s="154">
        <v>1</v>
      </c>
      <c r="T116" s="146">
        <v>0</v>
      </c>
      <c r="U116" s="146">
        <v>0</v>
      </c>
      <c r="V116" s="146">
        <v>1</v>
      </c>
      <c r="W116" s="146">
        <v>1</v>
      </c>
      <c r="X116" s="146">
        <v>1</v>
      </c>
      <c r="Y116" s="154"/>
      <c r="Z116" s="154"/>
      <c r="AA116" s="145">
        <v>1</v>
      </c>
      <c r="AB116" s="154">
        <v>1</v>
      </c>
      <c r="AC116" s="154">
        <v>1</v>
      </c>
      <c r="AD116" s="146"/>
      <c r="AE116" s="146"/>
      <c r="AF116" s="146">
        <v>0</v>
      </c>
      <c r="AG116" s="146">
        <v>0</v>
      </c>
      <c r="AH116" s="146">
        <v>0</v>
      </c>
      <c r="AI116" s="146"/>
      <c r="AJ116" s="146">
        <v>1</v>
      </c>
      <c r="AK116" s="146">
        <v>1</v>
      </c>
      <c r="AL116" s="146">
        <v>1</v>
      </c>
      <c r="AM116" s="146">
        <v>1</v>
      </c>
      <c r="AN116" s="146">
        <v>1</v>
      </c>
      <c r="AO116" s="146">
        <v>1</v>
      </c>
      <c r="AP116" s="155">
        <v>1</v>
      </c>
      <c r="AQ116" s="146">
        <v>1</v>
      </c>
      <c r="AR116" s="146">
        <v>1</v>
      </c>
      <c r="AS116" s="146"/>
      <c r="AT116" s="156"/>
      <c r="AU116" s="145">
        <v>0</v>
      </c>
      <c r="AV116" s="157">
        <v>0</v>
      </c>
      <c r="AW116" s="157">
        <v>0</v>
      </c>
      <c r="AX116" s="146"/>
      <c r="AY116" s="146"/>
      <c r="AZ116" s="146">
        <v>1</v>
      </c>
      <c r="BA116" s="146">
        <v>1</v>
      </c>
      <c r="BB116" s="146">
        <v>1</v>
      </c>
    </row>
    <row r="117" spans="1:54" ht="39.950000000000003" customHeight="1">
      <c r="A117" s="141">
        <v>109</v>
      </c>
      <c r="B117" s="309" t="s">
        <v>208</v>
      </c>
      <c r="C117" s="283" t="s">
        <v>209</v>
      </c>
      <c r="D117" s="284"/>
      <c r="E117" s="145">
        <v>0</v>
      </c>
      <c r="F117" s="146">
        <v>0</v>
      </c>
      <c r="G117" s="155">
        <v>0</v>
      </c>
      <c r="H117" s="146">
        <v>0</v>
      </c>
      <c r="I117" s="146">
        <v>0</v>
      </c>
      <c r="J117" s="142"/>
      <c r="K117" s="143"/>
      <c r="L117" s="143">
        <v>1</v>
      </c>
      <c r="M117" s="143">
        <v>1</v>
      </c>
      <c r="N117" s="144">
        <v>1</v>
      </c>
      <c r="O117" s="154"/>
      <c r="P117" s="154"/>
      <c r="Q117" s="154">
        <v>0</v>
      </c>
      <c r="R117" s="157">
        <v>0</v>
      </c>
      <c r="S117" s="154"/>
      <c r="T117" s="146">
        <v>0</v>
      </c>
      <c r="U117" s="146">
        <v>0</v>
      </c>
      <c r="V117" s="146">
        <v>0</v>
      </c>
      <c r="W117" s="146">
        <v>1</v>
      </c>
      <c r="X117" s="146">
        <v>1</v>
      </c>
      <c r="Y117" s="154"/>
      <c r="Z117" s="154"/>
      <c r="AA117" s="145">
        <v>0</v>
      </c>
      <c r="AB117" s="154">
        <v>0</v>
      </c>
      <c r="AC117" s="154">
        <v>0</v>
      </c>
      <c r="AD117" s="146"/>
      <c r="AE117" s="146"/>
      <c r="AF117" s="146">
        <v>0</v>
      </c>
      <c r="AG117" s="146">
        <v>0</v>
      </c>
      <c r="AH117" s="146">
        <v>0</v>
      </c>
      <c r="AI117" s="146"/>
      <c r="AJ117" s="146">
        <v>1</v>
      </c>
      <c r="AK117" s="146">
        <v>1</v>
      </c>
      <c r="AL117" s="146">
        <v>1</v>
      </c>
      <c r="AM117" s="146">
        <v>1</v>
      </c>
      <c r="AN117" s="146">
        <v>1</v>
      </c>
      <c r="AO117" s="146">
        <v>1</v>
      </c>
      <c r="AP117" s="155">
        <v>1</v>
      </c>
      <c r="AQ117" s="146">
        <v>1</v>
      </c>
      <c r="AR117" s="146">
        <v>1</v>
      </c>
      <c r="AS117" s="146"/>
      <c r="AT117" s="156"/>
      <c r="AU117" s="145">
        <v>0</v>
      </c>
      <c r="AV117" s="157">
        <v>0</v>
      </c>
      <c r="AW117" s="157">
        <v>0</v>
      </c>
      <c r="AX117" s="146"/>
      <c r="AY117" s="146"/>
      <c r="AZ117" s="146">
        <v>0</v>
      </c>
      <c r="BA117" s="146">
        <v>0</v>
      </c>
      <c r="BB117" s="146">
        <v>0</v>
      </c>
    </row>
    <row r="118" spans="1:54" ht="39.950000000000003" customHeight="1">
      <c r="A118" s="141">
        <v>110</v>
      </c>
      <c r="B118" s="309"/>
      <c r="C118" s="283" t="s">
        <v>210</v>
      </c>
      <c r="D118" s="284"/>
      <c r="E118" s="145">
        <v>0</v>
      </c>
      <c r="F118" s="146">
        <v>0</v>
      </c>
      <c r="G118" s="155">
        <v>0</v>
      </c>
      <c r="H118" s="146">
        <v>0</v>
      </c>
      <c r="I118" s="146">
        <v>0</v>
      </c>
      <c r="J118" s="142"/>
      <c r="K118" s="143"/>
      <c r="L118" s="143">
        <v>1</v>
      </c>
      <c r="M118" s="143">
        <v>1</v>
      </c>
      <c r="N118" s="144">
        <v>1</v>
      </c>
      <c r="O118" s="154"/>
      <c r="P118" s="154"/>
      <c r="Q118" s="154">
        <v>0</v>
      </c>
      <c r="R118" s="157">
        <v>0</v>
      </c>
      <c r="S118" s="154"/>
      <c r="T118" s="146">
        <v>0</v>
      </c>
      <c r="U118" s="146">
        <v>0</v>
      </c>
      <c r="V118" s="146">
        <v>0</v>
      </c>
      <c r="W118" s="146">
        <v>1</v>
      </c>
      <c r="X118" s="146">
        <v>1</v>
      </c>
      <c r="Y118" s="154"/>
      <c r="Z118" s="154"/>
      <c r="AA118" s="145">
        <v>0</v>
      </c>
      <c r="AB118" s="154">
        <v>0</v>
      </c>
      <c r="AC118" s="154">
        <v>0</v>
      </c>
      <c r="AD118" s="146"/>
      <c r="AE118" s="146"/>
      <c r="AF118" s="146">
        <v>0</v>
      </c>
      <c r="AG118" s="146">
        <v>0</v>
      </c>
      <c r="AH118" s="146">
        <v>0</v>
      </c>
      <c r="AI118" s="146"/>
      <c r="AJ118" s="146">
        <v>1</v>
      </c>
      <c r="AK118" s="146">
        <v>1</v>
      </c>
      <c r="AL118" s="146">
        <v>1</v>
      </c>
      <c r="AM118" s="146">
        <v>1</v>
      </c>
      <c r="AN118" s="146"/>
      <c r="AO118" s="146"/>
      <c r="AP118" s="155">
        <v>1</v>
      </c>
      <c r="AQ118" s="146">
        <v>1</v>
      </c>
      <c r="AR118" s="146">
        <v>1</v>
      </c>
      <c r="AS118" s="146"/>
      <c r="AT118" s="156"/>
      <c r="AU118" s="145">
        <v>0</v>
      </c>
      <c r="AV118" s="157">
        <v>0</v>
      </c>
      <c r="AW118" s="157">
        <v>0</v>
      </c>
      <c r="AX118" s="146"/>
      <c r="AY118" s="146"/>
      <c r="AZ118" s="146">
        <v>0</v>
      </c>
      <c r="BA118" s="146">
        <v>0</v>
      </c>
      <c r="BB118" s="146">
        <v>0</v>
      </c>
    </row>
    <row r="119" spans="1:54" ht="39.950000000000003" customHeight="1">
      <c r="A119" s="141">
        <v>111</v>
      </c>
      <c r="B119" s="207" t="s">
        <v>211</v>
      </c>
      <c r="C119" s="283" t="s">
        <v>212</v>
      </c>
      <c r="D119" s="284"/>
      <c r="E119" s="145">
        <v>0</v>
      </c>
      <c r="F119" s="146">
        <v>0</v>
      </c>
      <c r="G119" s="155">
        <v>1</v>
      </c>
      <c r="H119" s="146">
        <v>1</v>
      </c>
      <c r="I119" s="146">
        <v>1</v>
      </c>
      <c r="J119" s="142"/>
      <c r="K119" s="143"/>
      <c r="L119" s="143">
        <v>1</v>
      </c>
      <c r="M119" s="143">
        <v>1</v>
      </c>
      <c r="N119" s="144">
        <v>1</v>
      </c>
      <c r="O119" s="154"/>
      <c r="P119" s="154"/>
      <c r="Q119" s="154">
        <v>0</v>
      </c>
      <c r="R119" s="157">
        <v>0</v>
      </c>
      <c r="S119" s="154"/>
      <c r="T119" s="146">
        <v>0</v>
      </c>
      <c r="U119" s="146">
        <v>0</v>
      </c>
      <c r="V119" s="146">
        <v>0</v>
      </c>
      <c r="W119" s="146"/>
      <c r="X119" s="146">
        <v>1</v>
      </c>
      <c r="Y119" s="154"/>
      <c r="Z119" s="154"/>
      <c r="AA119" s="145">
        <v>0</v>
      </c>
      <c r="AB119" s="154">
        <v>0</v>
      </c>
      <c r="AC119" s="154">
        <v>0</v>
      </c>
      <c r="AD119" s="146"/>
      <c r="AE119" s="146"/>
      <c r="AF119" s="146">
        <v>0</v>
      </c>
      <c r="AG119" s="146">
        <v>0</v>
      </c>
      <c r="AH119" s="146">
        <v>0</v>
      </c>
      <c r="AI119" s="146"/>
      <c r="AJ119" s="146">
        <v>1</v>
      </c>
      <c r="AK119" s="146">
        <v>1</v>
      </c>
      <c r="AL119" s="146">
        <v>1</v>
      </c>
      <c r="AM119" s="146">
        <v>1</v>
      </c>
      <c r="AN119" s="146"/>
      <c r="AO119" s="146"/>
      <c r="AP119" s="155">
        <v>1</v>
      </c>
      <c r="AQ119" s="146">
        <v>1</v>
      </c>
      <c r="AR119" s="146">
        <v>1</v>
      </c>
      <c r="AS119" s="146"/>
      <c r="AT119" s="156"/>
      <c r="AU119" s="145">
        <v>0</v>
      </c>
      <c r="AV119" s="157">
        <v>0</v>
      </c>
      <c r="AW119" s="157">
        <v>0</v>
      </c>
      <c r="AX119" s="146"/>
      <c r="AY119" s="146"/>
      <c r="AZ119" s="146">
        <v>0</v>
      </c>
      <c r="BA119" s="146">
        <v>0</v>
      </c>
      <c r="BB119" s="146">
        <v>0</v>
      </c>
    </row>
    <row r="120" spans="1:54" ht="39.950000000000003" customHeight="1">
      <c r="A120" s="141">
        <v>112</v>
      </c>
      <c r="B120" s="309" t="s">
        <v>213</v>
      </c>
      <c r="C120" s="283" t="s">
        <v>214</v>
      </c>
      <c r="D120" s="284"/>
      <c r="E120" s="145">
        <v>1</v>
      </c>
      <c r="F120" s="146">
        <v>1</v>
      </c>
      <c r="G120" s="155">
        <v>1</v>
      </c>
      <c r="H120" s="146">
        <v>1</v>
      </c>
      <c r="I120" s="146">
        <v>1</v>
      </c>
      <c r="J120" s="142"/>
      <c r="K120" s="143"/>
      <c r="L120" s="143">
        <v>1</v>
      </c>
      <c r="M120" s="143">
        <v>1</v>
      </c>
      <c r="N120" s="144">
        <v>1</v>
      </c>
      <c r="O120" s="154">
        <v>1</v>
      </c>
      <c r="P120" s="154">
        <v>1</v>
      </c>
      <c r="Q120" s="154">
        <v>0</v>
      </c>
      <c r="R120" s="157">
        <v>0</v>
      </c>
      <c r="S120" s="154"/>
      <c r="T120" s="146">
        <v>0</v>
      </c>
      <c r="U120" s="146">
        <v>0</v>
      </c>
      <c r="V120" s="146">
        <v>0</v>
      </c>
      <c r="W120" s="146">
        <v>0</v>
      </c>
      <c r="X120" s="146">
        <v>1</v>
      </c>
      <c r="Y120" s="154">
        <v>1</v>
      </c>
      <c r="Z120" s="154">
        <v>1</v>
      </c>
      <c r="AA120" s="145">
        <v>1</v>
      </c>
      <c r="AB120" s="154">
        <v>1</v>
      </c>
      <c r="AC120" s="154">
        <v>1</v>
      </c>
      <c r="AD120" s="146"/>
      <c r="AE120" s="146"/>
      <c r="AF120" s="146">
        <v>1</v>
      </c>
      <c r="AG120" s="146">
        <v>1</v>
      </c>
      <c r="AH120" s="146">
        <v>1</v>
      </c>
      <c r="AI120" s="146">
        <v>1</v>
      </c>
      <c r="AJ120" s="146">
        <v>1</v>
      </c>
      <c r="AK120" s="146">
        <v>1</v>
      </c>
      <c r="AL120" s="146">
        <v>0</v>
      </c>
      <c r="AM120" s="146">
        <v>0</v>
      </c>
      <c r="AN120" s="146"/>
      <c r="AO120" s="146"/>
      <c r="AP120" s="155">
        <v>1</v>
      </c>
      <c r="AQ120" s="146">
        <v>1</v>
      </c>
      <c r="AR120" s="146">
        <v>1</v>
      </c>
      <c r="AS120" s="146"/>
      <c r="AT120" s="156"/>
      <c r="AU120" s="145">
        <v>0</v>
      </c>
      <c r="AV120" s="157">
        <v>0</v>
      </c>
      <c r="AW120" s="157">
        <v>0</v>
      </c>
      <c r="AX120" s="146"/>
      <c r="AY120" s="146"/>
      <c r="AZ120" s="146">
        <v>0</v>
      </c>
      <c r="BA120" s="146">
        <v>0</v>
      </c>
      <c r="BB120" s="146">
        <v>0</v>
      </c>
    </row>
    <row r="121" spans="1:54" ht="39.950000000000003" customHeight="1">
      <c r="A121" s="141">
        <v>113</v>
      </c>
      <c r="B121" s="309"/>
      <c r="C121" s="283" t="s">
        <v>215</v>
      </c>
      <c r="D121" s="284"/>
      <c r="E121" s="145">
        <v>1</v>
      </c>
      <c r="F121" s="146">
        <v>1</v>
      </c>
      <c r="G121" s="155">
        <v>1</v>
      </c>
      <c r="H121" s="146">
        <v>1</v>
      </c>
      <c r="I121" s="146">
        <v>1</v>
      </c>
      <c r="J121" s="142"/>
      <c r="K121" s="143"/>
      <c r="L121" s="143">
        <v>1</v>
      </c>
      <c r="M121" s="143">
        <v>1</v>
      </c>
      <c r="N121" s="144">
        <v>1</v>
      </c>
      <c r="O121" s="154"/>
      <c r="P121" s="154"/>
      <c r="Q121" s="154">
        <v>0</v>
      </c>
      <c r="R121" s="157">
        <v>0</v>
      </c>
      <c r="S121" s="154"/>
      <c r="T121" s="146">
        <v>0</v>
      </c>
      <c r="U121" s="146">
        <v>0</v>
      </c>
      <c r="V121" s="146">
        <v>0</v>
      </c>
      <c r="W121" s="146">
        <v>0</v>
      </c>
      <c r="X121" s="146">
        <v>0</v>
      </c>
      <c r="Y121" s="154"/>
      <c r="Z121" s="154"/>
      <c r="AA121" s="145">
        <v>1</v>
      </c>
      <c r="AB121" s="154">
        <v>1</v>
      </c>
      <c r="AC121" s="154">
        <v>1</v>
      </c>
      <c r="AD121" s="146"/>
      <c r="AE121" s="146"/>
      <c r="AF121" s="146">
        <v>0</v>
      </c>
      <c r="AG121" s="146">
        <v>0</v>
      </c>
      <c r="AH121" s="146">
        <v>0</v>
      </c>
      <c r="AI121" s="146"/>
      <c r="AJ121" s="146">
        <v>1</v>
      </c>
      <c r="AK121" s="146">
        <v>1</v>
      </c>
      <c r="AL121" s="146">
        <v>0</v>
      </c>
      <c r="AM121" s="146">
        <v>0</v>
      </c>
      <c r="AN121" s="146"/>
      <c r="AO121" s="146"/>
      <c r="AP121" s="155">
        <v>1</v>
      </c>
      <c r="AQ121" s="146">
        <v>1</v>
      </c>
      <c r="AR121" s="146">
        <v>1</v>
      </c>
      <c r="AS121" s="146"/>
      <c r="AT121" s="156"/>
      <c r="AU121" s="145">
        <v>0</v>
      </c>
      <c r="AV121" s="157">
        <v>0</v>
      </c>
      <c r="AW121" s="157">
        <v>0</v>
      </c>
      <c r="AX121" s="146"/>
      <c r="AY121" s="146"/>
      <c r="AZ121" s="146">
        <v>0</v>
      </c>
      <c r="BA121" s="146">
        <v>0</v>
      </c>
      <c r="BB121" s="146">
        <v>0</v>
      </c>
    </row>
    <row r="122" spans="1:54" ht="39.950000000000003" customHeight="1">
      <c r="A122" s="141">
        <v>114</v>
      </c>
      <c r="B122" s="309" t="s">
        <v>216</v>
      </c>
      <c r="C122" s="283" t="s">
        <v>217</v>
      </c>
      <c r="D122" s="284"/>
      <c r="E122" s="145">
        <v>1</v>
      </c>
      <c r="F122" s="146">
        <v>1</v>
      </c>
      <c r="G122" s="155">
        <v>0</v>
      </c>
      <c r="H122" s="146">
        <v>0</v>
      </c>
      <c r="I122" s="146">
        <v>0</v>
      </c>
      <c r="J122" s="142"/>
      <c r="K122" s="143"/>
      <c r="L122" s="143">
        <v>1</v>
      </c>
      <c r="M122" s="143">
        <v>1</v>
      </c>
      <c r="N122" s="144">
        <v>1</v>
      </c>
      <c r="O122" s="154"/>
      <c r="P122" s="154"/>
      <c r="Q122" s="154"/>
      <c r="R122" s="157"/>
      <c r="S122" s="154"/>
      <c r="T122" s="146">
        <v>0</v>
      </c>
      <c r="U122" s="146">
        <v>0</v>
      </c>
      <c r="V122" s="146">
        <v>0</v>
      </c>
      <c r="W122" s="146">
        <v>0</v>
      </c>
      <c r="X122" s="146">
        <v>0</v>
      </c>
      <c r="Y122" s="154"/>
      <c r="Z122" s="154"/>
      <c r="AA122" s="145">
        <v>0</v>
      </c>
      <c r="AB122" s="154">
        <v>0</v>
      </c>
      <c r="AC122" s="154">
        <v>0</v>
      </c>
      <c r="AD122" s="146"/>
      <c r="AE122" s="146"/>
      <c r="AF122" s="146">
        <v>1</v>
      </c>
      <c r="AG122" s="146">
        <v>1</v>
      </c>
      <c r="AH122" s="146">
        <v>1</v>
      </c>
      <c r="AI122" s="146">
        <v>1</v>
      </c>
      <c r="AJ122" s="146">
        <v>1</v>
      </c>
      <c r="AK122" s="146">
        <v>1</v>
      </c>
      <c r="AL122" s="146">
        <v>0</v>
      </c>
      <c r="AM122" s="146">
        <v>0</v>
      </c>
      <c r="AN122" s="146">
        <v>1</v>
      </c>
      <c r="AO122" s="146">
        <v>1</v>
      </c>
      <c r="AP122" s="155">
        <v>1</v>
      </c>
      <c r="AQ122" s="146">
        <v>1</v>
      </c>
      <c r="AR122" s="146">
        <v>1</v>
      </c>
      <c r="AS122" s="146"/>
      <c r="AT122" s="156"/>
      <c r="AU122" s="145">
        <v>0</v>
      </c>
      <c r="AV122" s="157">
        <v>0</v>
      </c>
      <c r="AW122" s="157">
        <v>0</v>
      </c>
      <c r="AX122" s="146"/>
      <c r="AY122" s="146"/>
      <c r="AZ122" s="146">
        <v>0</v>
      </c>
      <c r="BA122" s="146">
        <v>0</v>
      </c>
      <c r="BB122" s="146">
        <v>0</v>
      </c>
    </row>
    <row r="123" spans="1:54" ht="39.950000000000003" customHeight="1">
      <c r="A123" s="141">
        <v>115</v>
      </c>
      <c r="B123" s="309"/>
      <c r="C123" s="283" t="s">
        <v>218</v>
      </c>
      <c r="D123" s="284"/>
      <c r="E123" s="145">
        <v>1</v>
      </c>
      <c r="F123" s="146">
        <v>1</v>
      </c>
      <c r="G123" s="155">
        <v>0</v>
      </c>
      <c r="H123" s="146">
        <v>1</v>
      </c>
      <c r="I123" s="146">
        <v>1</v>
      </c>
      <c r="J123" s="142"/>
      <c r="K123" s="143"/>
      <c r="L123" s="143">
        <v>1</v>
      </c>
      <c r="M123" s="143">
        <v>1</v>
      </c>
      <c r="N123" s="144">
        <v>1</v>
      </c>
      <c r="O123" s="154"/>
      <c r="P123" s="154"/>
      <c r="Q123" s="154"/>
      <c r="R123" s="157"/>
      <c r="S123" s="154"/>
      <c r="T123" s="146">
        <v>0</v>
      </c>
      <c r="U123" s="146">
        <v>0</v>
      </c>
      <c r="V123" s="146">
        <v>0</v>
      </c>
      <c r="W123" s="146">
        <v>0</v>
      </c>
      <c r="X123" s="146">
        <v>0</v>
      </c>
      <c r="Y123" s="154"/>
      <c r="Z123" s="154"/>
      <c r="AA123" s="145">
        <v>0</v>
      </c>
      <c r="AB123" s="154">
        <v>0</v>
      </c>
      <c r="AC123" s="154">
        <v>0</v>
      </c>
      <c r="AD123" s="146"/>
      <c r="AE123" s="146"/>
      <c r="AF123" s="146">
        <v>0</v>
      </c>
      <c r="AG123" s="146">
        <v>0</v>
      </c>
      <c r="AH123" s="146">
        <v>0</v>
      </c>
      <c r="AI123" s="146">
        <v>1</v>
      </c>
      <c r="AJ123" s="146">
        <v>1</v>
      </c>
      <c r="AK123" s="146">
        <v>1</v>
      </c>
      <c r="AL123" s="146">
        <v>0</v>
      </c>
      <c r="AM123" s="146">
        <v>0</v>
      </c>
      <c r="AN123" s="146">
        <v>1</v>
      </c>
      <c r="AO123" s="146">
        <v>1</v>
      </c>
      <c r="AP123" s="155">
        <v>1</v>
      </c>
      <c r="AQ123" s="146">
        <v>1</v>
      </c>
      <c r="AR123" s="146">
        <v>1</v>
      </c>
      <c r="AS123" s="146"/>
      <c r="AT123" s="156"/>
      <c r="AU123" s="145">
        <v>0</v>
      </c>
      <c r="AV123" s="157">
        <v>0</v>
      </c>
      <c r="AW123" s="157">
        <v>0</v>
      </c>
      <c r="AX123" s="146"/>
      <c r="AY123" s="146"/>
      <c r="AZ123" s="146">
        <v>0</v>
      </c>
      <c r="BA123" s="146">
        <v>0</v>
      </c>
      <c r="BB123" s="146">
        <v>0</v>
      </c>
    </row>
    <row r="124" spans="1:54" ht="39.950000000000003" customHeight="1">
      <c r="A124" s="141">
        <v>116</v>
      </c>
      <c r="B124" s="309"/>
      <c r="C124" s="283" t="s">
        <v>219</v>
      </c>
      <c r="D124" s="284"/>
      <c r="E124" s="145">
        <v>0</v>
      </c>
      <c r="F124" s="146">
        <v>0</v>
      </c>
      <c r="G124" s="155">
        <v>0</v>
      </c>
      <c r="H124" s="146">
        <v>0</v>
      </c>
      <c r="I124" s="146">
        <v>0</v>
      </c>
      <c r="J124" s="142"/>
      <c r="K124" s="143"/>
      <c r="L124" s="143">
        <v>1</v>
      </c>
      <c r="M124" s="143">
        <v>1</v>
      </c>
      <c r="N124" s="144">
        <v>1</v>
      </c>
      <c r="O124" s="154"/>
      <c r="P124" s="154"/>
      <c r="Q124" s="154"/>
      <c r="R124" s="157"/>
      <c r="S124" s="154"/>
      <c r="T124" s="146">
        <v>0</v>
      </c>
      <c r="U124" s="146">
        <v>0</v>
      </c>
      <c r="V124" s="146">
        <v>0</v>
      </c>
      <c r="W124" s="146">
        <v>0</v>
      </c>
      <c r="X124" s="146">
        <v>0</v>
      </c>
      <c r="Y124" s="154"/>
      <c r="Z124" s="154"/>
      <c r="AA124" s="145">
        <v>0</v>
      </c>
      <c r="AB124" s="154">
        <v>0</v>
      </c>
      <c r="AC124" s="154">
        <v>0</v>
      </c>
      <c r="AD124" s="146"/>
      <c r="AE124" s="146"/>
      <c r="AF124" s="146">
        <v>1</v>
      </c>
      <c r="AG124" s="146">
        <v>1</v>
      </c>
      <c r="AH124" s="146">
        <v>1</v>
      </c>
      <c r="AI124" s="146">
        <v>1</v>
      </c>
      <c r="AJ124" s="146">
        <v>1</v>
      </c>
      <c r="AK124" s="146">
        <v>1</v>
      </c>
      <c r="AL124" s="146">
        <v>0</v>
      </c>
      <c r="AM124" s="146">
        <v>0</v>
      </c>
      <c r="AN124" s="146">
        <v>1</v>
      </c>
      <c r="AO124" s="146">
        <v>1</v>
      </c>
      <c r="AP124" s="155">
        <v>1</v>
      </c>
      <c r="AQ124" s="146">
        <v>1</v>
      </c>
      <c r="AR124" s="146">
        <v>1</v>
      </c>
      <c r="AS124" s="146"/>
      <c r="AT124" s="156"/>
      <c r="AU124" s="145">
        <v>0</v>
      </c>
      <c r="AV124" s="157">
        <v>0</v>
      </c>
      <c r="AW124" s="157">
        <v>0</v>
      </c>
      <c r="AX124" s="146"/>
      <c r="AY124" s="146"/>
      <c r="AZ124" s="146">
        <v>0</v>
      </c>
      <c r="BA124" s="146">
        <v>0</v>
      </c>
      <c r="BB124" s="146">
        <v>0</v>
      </c>
    </row>
    <row r="125" spans="1:54" ht="39.950000000000003" customHeight="1">
      <c r="A125" s="141">
        <v>117</v>
      </c>
      <c r="B125" s="207" t="s">
        <v>220</v>
      </c>
      <c r="C125" s="283" t="s">
        <v>221</v>
      </c>
      <c r="D125" s="284"/>
      <c r="E125" s="145">
        <v>0</v>
      </c>
      <c r="F125" s="146">
        <v>0</v>
      </c>
      <c r="G125" s="155">
        <v>1</v>
      </c>
      <c r="H125" s="146">
        <v>1</v>
      </c>
      <c r="I125" s="146">
        <v>1</v>
      </c>
      <c r="J125" s="142"/>
      <c r="K125" s="143"/>
      <c r="L125" s="143">
        <v>1</v>
      </c>
      <c r="M125" s="143">
        <v>1</v>
      </c>
      <c r="N125" s="144">
        <v>1</v>
      </c>
      <c r="O125" s="154"/>
      <c r="P125" s="154"/>
      <c r="Q125" s="154"/>
      <c r="R125" s="157"/>
      <c r="S125" s="154"/>
      <c r="T125" s="146">
        <v>0</v>
      </c>
      <c r="U125" s="146">
        <v>0</v>
      </c>
      <c r="V125" s="146">
        <v>0</v>
      </c>
      <c r="W125" s="146"/>
      <c r="X125" s="146">
        <v>0</v>
      </c>
      <c r="Y125" s="154"/>
      <c r="Z125" s="154"/>
      <c r="AA125" s="145">
        <v>0</v>
      </c>
      <c r="AB125" s="154">
        <v>0</v>
      </c>
      <c r="AC125" s="154">
        <v>0</v>
      </c>
      <c r="AD125" s="146"/>
      <c r="AE125" s="146"/>
      <c r="AF125" s="146">
        <v>1</v>
      </c>
      <c r="AG125" s="146">
        <v>1</v>
      </c>
      <c r="AH125" s="146">
        <v>1</v>
      </c>
      <c r="AI125" s="146"/>
      <c r="AJ125" s="146">
        <v>1</v>
      </c>
      <c r="AK125" s="146">
        <v>1</v>
      </c>
      <c r="AL125" s="146">
        <v>0</v>
      </c>
      <c r="AM125" s="146">
        <v>0</v>
      </c>
      <c r="AN125" s="146"/>
      <c r="AO125" s="146"/>
      <c r="AP125" s="155">
        <v>1</v>
      </c>
      <c r="AQ125" s="146">
        <v>1</v>
      </c>
      <c r="AR125" s="146">
        <v>1</v>
      </c>
      <c r="AS125" s="146"/>
      <c r="AT125" s="156"/>
      <c r="AU125" s="145">
        <v>0</v>
      </c>
      <c r="AV125" s="157">
        <v>0</v>
      </c>
      <c r="AW125" s="157">
        <v>0</v>
      </c>
      <c r="AX125" s="146"/>
      <c r="AY125" s="146"/>
      <c r="AZ125" s="146">
        <v>0</v>
      </c>
      <c r="BA125" s="146">
        <v>0</v>
      </c>
      <c r="BB125" s="146">
        <v>0</v>
      </c>
    </row>
    <row r="126" spans="1:54" ht="22.5" customHeight="1">
      <c r="A126" s="312" t="s">
        <v>222</v>
      </c>
      <c r="B126" s="313" t="s">
        <v>223</v>
      </c>
      <c r="C126" s="313"/>
      <c r="D126" s="314"/>
      <c r="E126" s="209">
        <f t="shared" ref="E126:K126" si="0">SUM(E4:E125)</f>
        <v>59</v>
      </c>
      <c r="F126" s="146">
        <f t="shared" si="0"/>
        <v>59</v>
      </c>
      <c r="G126" s="155">
        <f t="shared" si="0"/>
        <v>98</v>
      </c>
      <c r="H126" s="155">
        <f t="shared" si="0"/>
        <v>84</v>
      </c>
      <c r="I126" s="155">
        <f t="shared" si="0"/>
        <v>84</v>
      </c>
      <c r="J126" s="209">
        <f t="shared" si="0"/>
        <v>37</v>
      </c>
      <c r="K126" s="210">
        <f t="shared" si="0"/>
        <v>41</v>
      </c>
      <c r="L126" s="154">
        <f t="shared" ref="L126:M126" si="1">SUM(L4:L125)</f>
        <v>113</v>
      </c>
      <c r="M126" s="154">
        <f t="shared" si="1"/>
        <v>113</v>
      </c>
      <c r="N126" s="210">
        <f t="shared" ref="N126:AC126" si="2">SUM(N4:N125)</f>
        <v>113</v>
      </c>
      <c r="O126" s="155">
        <f t="shared" si="2"/>
        <v>28</v>
      </c>
      <c r="P126" s="155">
        <f t="shared" si="2"/>
        <v>28</v>
      </c>
      <c r="Q126" s="146">
        <f t="shared" si="2"/>
        <v>61</v>
      </c>
      <c r="R126" s="146">
        <f t="shared" si="2"/>
        <v>61</v>
      </c>
      <c r="S126" s="146">
        <f t="shared" si="2"/>
        <v>61</v>
      </c>
      <c r="T126" s="155">
        <f t="shared" si="2"/>
        <v>33</v>
      </c>
      <c r="U126" s="155">
        <f t="shared" si="2"/>
        <v>33</v>
      </c>
      <c r="V126" s="155">
        <f t="shared" si="2"/>
        <v>51</v>
      </c>
      <c r="W126" s="155">
        <f t="shared" si="2"/>
        <v>98</v>
      </c>
      <c r="X126" s="155">
        <f t="shared" si="2"/>
        <v>100</v>
      </c>
      <c r="Y126" s="155">
        <f t="shared" si="2"/>
        <v>28</v>
      </c>
      <c r="Z126" s="155">
        <f t="shared" si="2"/>
        <v>28</v>
      </c>
      <c r="AA126" s="155">
        <f t="shared" si="2"/>
        <v>56</v>
      </c>
      <c r="AB126" s="155">
        <f t="shared" si="2"/>
        <v>60</v>
      </c>
      <c r="AC126" s="155">
        <f t="shared" si="2"/>
        <v>60</v>
      </c>
      <c r="AD126" s="155">
        <f t="shared" ref="AD126:BB126" si="3">SUM(AD4:AD125)</f>
        <v>37</v>
      </c>
      <c r="AE126" s="155">
        <f t="shared" si="3"/>
        <v>37</v>
      </c>
      <c r="AF126" s="155">
        <f t="shared" si="3"/>
        <v>72</v>
      </c>
      <c r="AG126" s="155">
        <f t="shared" si="3"/>
        <v>56</v>
      </c>
      <c r="AH126" s="155">
        <f t="shared" si="3"/>
        <v>56</v>
      </c>
      <c r="AI126" s="155">
        <f t="shared" si="3"/>
        <v>105</v>
      </c>
      <c r="AJ126" s="155">
        <f t="shared" si="3"/>
        <v>115</v>
      </c>
      <c r="AK126" s="155">
        <f t="shared" si="3"/>
        <v>115</v>
      </c>
      <c r="AL126" s="155">
        <f t="shared" si="3"/>
        <v>108</v>
      </c>
      <c r="AM126" s="155">
        <f t="shared" si="3"/>
        <v>108</v>
      </c>
      <c r="AN126" s="155">
        <f t="shared" si="3"/>
        <v>55</v>
      </c>
      <c r="AO126" s="155">
        <f t="shared" si="3"/>
        <v>55</v>
      </c>
      <c r="AP126" s="155">
        <f t="shared" si="3"/>
        <v>112</v>
      </c>
      <c r="AQ126" s="155">
        <f t="shared" si="3"/>
        <v>113</v>
      </c>
      <c r="AR126" s="155">
        <f t="shared" si="3"/>
        <v>116</v>
      </c>
      <c r="AS126" s="155">
        <f>SUM(AS4:AS125)</f>
        <v>21</v>
      </c>
      <c r="AT126" s="155">
        <f>SUM(AT4:AT125)</f>
        <v>23</v>
      </c>
      <c r="AU126" s="155">
        <f>SUM(AU4:AU125)</f>
        <v>39</v>
      </c>
      <c r="AV126" s="155">
        <f>SUM(AV4:AV125)</f>
        <v>39</v>
      </c>
      <c r="AW126" s="155">
        <f>SUM(AW4:AW125)</f>
        <v>39</v>
      </c>
      <c r="AX126" s="155">
        <f t="shared" si="3"/>
        <v>21</v>
      </c>
      <c r="AY126" s="155">
        <f t="shared" si="3"/>
        <v>21</v>
      </c>
      <c r="AZ126" s="155">
        <f t="shared" si="3"/>
        <v>80</v>
      </c>
      <c r="BA126" s="155">
        <f t="shared" si="3"/>
        <v>74</v>
      </c>
      <c r="BB126" s="155">
        <f t="shared" si="3"/>
        <v>74</v>
      </c>
    </row>
    <row r="127" spans="1:54" ht="30.75" customHeight="1">
      <c r="A127" s="312"/>
      <c r="B127" s="313" t="s">
        <v>224</v>
      </c>
      <c r="C127" s="313"/>
      <c r="D127" s="314"/>
      <c r="E127" s="211">
        <f>+E126/117</f>
        <v>0.50427350427350426</v>
      </c>
      <c r="F127" s="211">
        <f>+F126/117</f>
        <v>0.50427350427350426</v>
      </c>
      <c r="G127" s="211">
        <f>+G126/117</f>
        <v>0.83760683760683763</v>
      </c>
      <c r="H127" s="211">
        <f>+H126/117</f>
        <v>0.71794871794871795</v>
      </c>
      <c r="I127" s="211">
        <f>+I126/117</f>
        <v>0.71794871794871795</v>
      </c>
      <c r="J127" s="211">
        <f t="shared" ref="J127:BB127" si="4">+J126/117</f>
        <v>0.31623931623931623</v>
      </c>
      <c r="K127" s="211">
        <f t="shared" si="4"/>
        <v>0.3504273504273504</v>
      </c>
      <c r="L127" s="211">
        <f t="shared" si="4"/>
        <v>0.96581196581196582</v>
      </c>
      <c r="M127" s="211">
        <f t="shared" si="4"/>
        <v>0.96581196581196582</v>
      </c>
      <c r="N127" s="211">
        <f t="shared" si="4"/>
        <v>0.96581196581196582</v>
      </c>
      <c r="O127" s="211">
        <f t="shared" ref="O127:AC127" si="5">+O126/117</f>
        <v>0.23931623931623933</v>
      </c>
      <c r="P127" s="211">
        <f t="shared" si="5"/>
        <v>0.23931623931623933</v>
      </c>
      <c r="Q127" s="211">
        <f t="shared" si="5"/>
        <v>0.5213675213675214</v>
      </c>
      <c r="R127" s="211">
        <f t="shared" si="5"/>
        <v>0.5213675213675214</v>
      </c>
      <c r="S127" s="211">
        <f t="shared" si="5"/>
        <v>0.5213675213675214</v>
      </c>
      <c r="T127" s="211">
        <f t="shared" si="5"/>
        <v>0.28205128205128205</v>
      </c>
      <c r="U127" s="211">
        <f t="shared" si="5"/>
        <v>0.28205128205128205</v>
      </c>
      <c r="V127" s="211">
        <f t="shared" si="5"/>
        <v>0.4358974358974359</v>
      </c>
      <c r="W127" s="211">
        <f t="shared" si="5"/>
        <v>0.83760683760683763</v>
      </c>
      <c r="X127" s="211">
        <f t="shared" si="5"/>
        <v>0.85470085470085466</v>
      </c>
      <c r="Y127" s="211">
        <f t="shared" si="5"/>
        <v>0.23931623931623933</v>
      </c>
      <c r="Z127" s="211">
        <f t="shared" si="5"/>
        <v>0.23931623931623933</v>
      </c>
      <c r="AA127" s="211">
        <f t="shared" si="5"/>
        <v>0.47863247863247865</v>
      </c>
      <c r="AB127" s="211">
        <f t="shared" si="5"/>
        <v>0.51282051282051277</v>
      </c>
      <c r="AC127" s="211">
        <f t="shared" si="5"/>
        <v>0.51282051282051277</v>
      </c>
      <c r="AD127" s="211">
        <f t="shared" si="4"/>
        <v>0.31623931623931623</v>
      </c>
      <c r="AE127" s="211">
        <f t="shared" si="4"/>
        <v>0.31623931623931623</v>
      </c>
      <c r="AF127" s="211">
        <f t="shared" si="4"/>
        <v>0.61538461538461542</v>
      </c>
      <c r="AG127" s="211">
        <f t="shared" si="4"/>
        <v>0.47863247863247865</v>
      </c>
      <c r="AH127" s="211">
        <f t="shared" si="4"/>
        <v>0.47863247863247865</v>
      </c>
      <c r="AI127" s="211">
        <f t="shared" si="4"/>
        <v>0.89743589743589747</v>
      </c>
      <c r="AJ127" s="211">
        <f t="shared" si="4"/>
        <v>0.98290598290598286</v>
      </c>
      <c r="AK127" s="211">
        <f t="shared" si="4"/>
        <v>0.98290598290598286</v>
      </c>
      <c r="AL127" s="211">
        <f t="shared" si="4"/>
        <v>0.92307692307692313</v>
      </c>
      <c r="AM127" s="211">
        <f t="shared" si="4"/>
        <v>0.92307692307692313</v>
      </c>
      <c r="AN127" s="211">
        <f t="shared" si="4"/>
        <v>0.47008547008547008</v>
      </c>
      <c r="AO127" s="211">
        <f t="shared" si="4"/>
        <v>0.47008547008547008</v>
      </c>
      <c r="AP127" s="211">
        <f t="shared" si="4"/>
        <v>0.95726495726495731</v>
      </c>
      <c r="AQ127" s="211">
        <f t="shared" si="4"/>
        <v>0.96581196581196582</v>
      </c>
      <c r="AR127" s="211">
        <f t="shared" si="4"/>
        <v>0.99145299145299148</v>
      </c>
      <c r="AS127" s="211">
        <f>+AS126/117</f>
        <v>0.17948717948717949</v>
      </c>
      <c r="AT127" s="211">
        <f>+AT126/117</f>
        <v>0.19658119658119658</v>
      </c>
      <c r="AU127" s="211">
        <f>+AU126/117</f>
        <v>0.33333333333333331</v>
      </c>
      <c r="AV127" s="211">
        <f>+AV126/117</f>
        <v>0.33333333333333331</v>
      </c>
      <c r="AW127" s="211">
        <f>+AW126/117</f>
        <v>0.33333333333333331</v>
      </c>
      <c r="AX127" s="211">
        <f t="shared" si="4"/>
        <v>0.17948717948717949</v>
      </c>
      <c r="AY127" s="211">
        <f t="shared" si="4"/>
        <v>0.17948717948717949</v>
      </c>
      <c r="AZ127" s="211">
        <f t="shared" si="4"/>
        <v>0.68376068376068377</v>
      </c>
      <c r="BA127" s="211">
        <f t="shared" si="4"/>
        <v>0.63247863247863245</v>
      </c>
      <c r="BB127" s="211">
        <f t="shared" si="4"/>
        <v>0.63247863247863245</v>
      </c>
    </row>
  </sheetData>
  <mergeCells count="159">
    <mergeCell ref="B122:B124"/>
    <mergeCell ref="C122:D122"/>
    <mergeCell ref="C123:D123"/>
    <mergeCell ref="C124:D124"/>
    <mergeCell ref="C125:D125"/>
    <mergeCell ref="A126:A127"/>
    <mergeCell ref="B126:D126"/>
    <mergeCell ref="B127:D127"/>
    <mergeCell ref="B117:B118"/>
    <mergeCell ref="C117:D117"/>
    <mergeCell ref="C118:D118"/>
    <mergeCell ref="C119:D119"/>
    <mergeCell ref="B120:B121"/>
    <mergeCell ref="C120:D120"/>
    <mergeCell ref="C121:D121"/>
    <mergeCell ref="C112:D112"/>
    <mergeCell ref="C113:D113"/>
    <mergeCell ref="C114:D114"/>
    <mergeCell ref="B115:B116"/>
    <mergeCell ref="C115:D115"/>
    <mergeCell ref="C116:D116"/>
    <mergeCell ref="B107:B108"/>
    <mergeCell ref="C107:D107"/>
    <mergeCell ref="C108:D108"/>
    <mergeCell ref="C109:D109"/>
    <mergeCell ref="C110:D110"/>
    <mergeCell ref="C111:D111"/>
    <mergeCell ref="C102:D102"/>
    <mergeCell ref="C103:D103"/>
    <mergeCell ref="B104:B106"/>
    <mergeCell ref="C104:D104"/>
    <mergeCell ref="C105:D105"/>
    <mergeCell ref="C106:D106"/>
    <mergeCell ref="C93:D93"/>
    <mergeCell ref="B94:B103"/>
    <mergeCell ref="C94:D94"/>
    <mergeCell ref="C95:D95"/>
    <mergeCell ref="C96:D96"/>
    <mergeCell ref="C97:D97"/>
    <mergeCell ref="C98:D98"/>
    <mergeCell ref="C99:D99"/>
    <mergeCell ref="C100:D100"/>
    <mergeCell ref="C101:D101"/>
    <mergeCell ref="B88:B89"/>
    <mergeCell ref="C88:D88"/>
    <mergeCell ref="C89:D89"/>
    <mergeCell ref="B90:B92"/>
    <mergeCell ref="C90:D90"/>
    <mergeCell ref="C91:D91"/>
    <mergeCell ref="C92:D92"/>
    <mergeCell ref="C80:D80"/>
    <mergeCell ref="B81:B82"/>
    <mergeCell ref="C81:D81"/>
    <mergeCell ref="C82:D82"/>
    <mergeCell ref="B83:B87"/>
    <mergeCell ref="C83:D83"/>
    <mergeCell ref="C84:D84"/>
    <mergeCell ref="C85:D85"/>
    <mergeCell ref="C86:D86"/>
    <mergeCell ref="C87:D87"/>
    <mergeCell ref="B72:B75"/>
    <mergeCell ref="C72:D72"/>
    <mergeCell ref="C73:D73"/>
    <mergeCell ref="C74:D74"/>
    <mergeCell ref="C75:D75"/>
    <mergeCell ref="B76:B80"/>
    <mergeCell ref="C76:D76"/>
    <mergeCell ref="C77:D77"/>
    <mergeCell ref="C78:D78"/>
    <mergeCell ref="C79:D79"/>
    <mergeCell ref="B67:B71"/>
    <mergeCell ref="C67:D67"/>
    <mergeCell ref="C68:D68"/>
    <mergeCell ref="C69:D69"/>
    <mergeCell ref="C70:D70"/>
    <mergeCell ref="C71:D71"/>
    <mergeCell ref="B59:B61"/>
    <mergeCell ref="C59:D59"/>
    <mergeCell ref="C60:D60"/>
    <mergeCell ref="C61:D61"/>
    <mergeCell ref="B62:B66"/>
    <mergeCell ref="C62:D62"/>
    <mergeCell ref="C63:D63"/>
    <mergeCell ref="C64:D64"/>
    <mergeCell ref="C65:D65"/>
    <mergeCell ref="C66:D66"/>
    <mergeCell ref="C54:D54"/>
    <mergeCell ref="B55:B58"/>
    <mergeCell ref="C55:D55"/>
    <mergeCell ref="C56:D56"/>
    <mergeCell ref="C57:D57"/>
    <mergeCell ref="C58:D58"/>
    <mergeCell ref="B48:B49"/>
    <mergeCell ref="C48:D48"/>
    <mergeCell ref="C49:D49"/>
    <mergeCell ref="C50:D50"/>
    <mergeCell ref="B51:B53"/>
    <mergeCell ref="C51:D51"/>
    <mergeCell ref="C52:D52"/>
    <mergeCell ref="C53:D53"/>
    <mergeCell ref="B46:B47"/>
    <mergeCell ref="C46:D46"/>
    <mergeCell ref="C47:D47"/>
    <mergeCell ref="B36:B37"/>
    <mergeCell ref="C36:D36"/>
    <mergeCell ref="C37:D37"/>
    <mergeCell ref="C39:D39"/>
    <mergeCell ref="B40:B41"/>
    <mergeCell ref="C40:D40"/>
    <mergeCell ref="C41:D41"/>
    <mergeCell ref="B28:B34"/>
    <mergeCell ref="C28:D28"/>
    <mergeCell ref="C29:D29"/>
    <mergeCell ref="C30:D30"/>
    <mergeCell ref="C31:D31"/>
    <mergeCell ref="C32:D32"/>
    <mergeCell ref="C33:D33"/>
    <mergeCell ref="C34:D34"/>
    <mergeCell ref="B42:B45"/>
    <mergeCell ref="C42:D42"/>
    <mergeCell ref="C43:D43"/>
    <mergeCell ref="C44:D44"/>
    <mergeCell ref="C45:D45"/>
    <mergeCell ref="C19:D19"/>
    <mergeCell ref="C20:D20"/>
    <mergeCell ref="C21:D21"/>
    <mergeCell ref="C22:D22"/>
    <mergeCell ref="C23:D23"/>
    <mergeCell ref="C24:D24"/>
    <mergeCell ref="B10:B12"/>
    <mergeCell ref="C10:D10"/>
    <mergeCell ref="C11:D11"/>
    <mergeCell ref="C12:D12"/>
    <mergeCell ref="B14:B26"/>
    <mergeCell ref="C14:D14"/>
    <mergeCell ref="C15:D15"/>
    <mergeCell ref="C16:D16"/>
    <mergeCell ref="C17:D17"/>
    <mergeCell ref="C18:D18"/>
    <mergeCell ref="C25:D25"/>
    <mergeCell ref="C26:D26"/>
    <mergeCell ref="A2:B2"/>
    <mergeCell ref="B4:B8"/>
    <mergeCell ref="C4:D4"/>
    <mergeCell ref="C5:D5"/>
    <mergeCell ref="C6:D6"/>
    <mergeCell ref="C7:D7"/>
    <mergeCell ref="C8:D8"/>
    <mergeCell ref="AN1:AR1"/>
    <mergeCell ref="AX1:BB1"/>
    <mergeCell ref="AS1:AW1"/>
    <mergeCell ref="Y1:AC1"/>
    <mergeCell ref="O1:S1"/>
    <mergeCell ref="C1:D2"/>
    <mergeCell ref="J1:N1"/>
    <mergeCell ref="E1:I1"/>
    <mergeCell ref="AD1:AH1"/>
    <mergeCell ref="T1:X1"/>
    <mergeCell ref="AI1:AM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A23"/>
  <sheetViews>
    <sheetView tabSelected="1" workbookViewId="0">
      <pane xSplit="1" ySplit="2" topLeftCell="M15" activePane="bottomRight" state="frozen"/>
      <selection pane="topRight" activeCell="B1" sqref="B1"/>
      <selection pane="bottomLeft" activeCell="A3" sqref="A3"/>
      <selection pane="bottomRight" activeCell="AE20" sqref="AE20:AE21"/>
    </sheetView>
  </sheetViews>
  <sheetFormatPr defaultRowHeight="15"/>
  <cols>
    <col min="1" max="1" width="14.42578125" customWidth="1"/>
    <col min="2" max="2" width="5.7109375" customWidth="1"/>
    <col min="3" max="3" width="49.28515625" customWidth="1"/>
    <col min="4" max="4" width="12.5703125" customWidth="1"/>
    <col min="9" max="10" width="9.140625" style="252"/>
    <col min="40" max="43" width="9.140625" style="106"/>
    <col min="45" max="45" width="7.5703125" bestFit="1" customWidth="1"/>
    <col min="49" max="49" width="9.140625" style="106"/>
  </cols>
  <sheetData>
    <row r="1" spans="1:53" ht="33.75">
      <c r="A1" s="230" t="s">
        <v>225</v>
      </c>
      <c r="B1" s="230" t="s">
        <v>0</v>
      </c>
      <c r="C1" s="230" t="s">
        <v>226</v>
      </c>
      <c r="D1" s="340" t="s">
        <v>14</v>
      </c>
      <c r="E1" s="340"/>
      <c r="F1" s="340"/>
      <c r="G1" s="340"/>
      <c r="H1" s="340"/>
      <c r="I1" s="339" t="s">
        <v>18</v>
      </c>
      <c r="J1" s="339"/>
      <c r="K1" s="339"/>
      <c r="L1" s="339"/>
      <c r="M1" s="339"/>
      <c r="N1" s="333" t="s">
        <v>22</v>
      </c>
      <c r="O1" s="334"/>
      <c r="P1" s="334"/>
      <c r="Q1" s="334"/>
      <c r="R1" s="334"/>
      <c r="S1" s="341" t="s">
        <v>16</v>
      </c>
      <c r="T1" s="342"/>
      <c r="U1" s="342"/>
      <c r="V1" s="342"/>
      <c r="W1" s="343"/>
      <c r="X1" s="330" t="s">
        <v>34</v>
      </c>
      <c r="Y1" s="331"/>
      <c r="Z1" s="331"/>
      <c r="AA1" s="331"/>
      <c r="AB1" s="332"/>
      <c r="AC1" s="341" t="s">
        <v>20</v>
      </c>
      <c r="AD1" s="342"/>
      <c r="AE1" s="342"/>
      <c r="AF1" s="342"/>
      <c r="AG1" s="343"/>
      <c r="AH1" s="335" t="s">
        <v>25</v>
      </c>
      <c r="AI1" s="336"/>
      <c r="AJ1" s="336"/>
      <c r="AK1" s="336"/>
      <c r="AL1" s="337"/>
      <c r="AM1" s="305" t="s">
        <v>26</v>
      </c>
      <c r="AN1" s="306"/>
      <c r="AO1" s="306"/>
      <c r="AP1" s="306"/>
      <c r="AQ1" s="307"/>
      <c r="AR1" s="327" t="s">
        <v>32</v>
      </c>
      <c r="AS1" s="328"/>
      <c r="AT1" s="328"/>
      <c r="AU1" s="328"/>
      <c r="AV1" s="329"/>
      <c r="AW1" s="324" t="s">
        <v>30</v>
      </c>
      <c r="AX1" s="325"/>
      <c r="AY1" s="325"/>
      <c r="AZ1" s="325"/>
      <c r="BA1" s="326"/>
    </row>
    <row r="2" spans="1:53" ht="26.25">
      <c r="A2" s="231"/>
      <c r="B2" s="231"/>
      <c r="C2" s="231"/>
      <c r="D2" s="234">
        <v>2020</v>
      </c>
      <c r="E2" s="233">
        <v>2021</v>
      </c>
      <c r="F2" s="233">
        <v>2022</v>
      </c>
      <c r="G2" s="233">
        <v>2023</v>
      </c>
      <c r="H2" s="233">
        <v>2024</v>
      </c>
      <c r="I2" s="232">
        <v>2020</v>
      </c>
      <c r="J2" s="233">
        <v>2021</v>
      </c>
      <c r="K2" s="233">
        <v>2022</v>
      </c>
      <c r="L2" s="233">
        <v>2023</v>
      </c>
      <c r="M2" s="233">
        <v>2024</v>
      </c>
      <c r="N2" s="241">
        <v>2020</v>
      </c>
      <c r="O2" s="242">
        <v>2021</v>
      </c>
      <c r="P2" s="242">
        <v>2022</v>
      </c>
      <c r="Q2" s="242">
        <v>2023</v>
      </c>
      <c r="R2" s="243">
        <v>2024</v>
      </c>
      <c r="S2" s="237">
        <v>2020</v>
      </c>
      <c r="T2" s="238">
        <v>2021</v>
      </c>
      <c r="U2" s="238">
        <v>2022</v>
      </c>
      <c r="V2" s="238">
        <v>2023</v>
      </c>
      <c r="W2" s="238">
        <v>2024</v>
      </c>
      <c r="X2" s="241">
        <v>2020</v>
      </c>
      <c r="Y2" s="242">
        <v>2021</v>
      </c>
      <c r="Z2" s="242">
        <v>2022</v>
      </c>
      <c r="AA2" s="242">
        <v>2023</v>
      </c>
      <c r="AB2" s="242">
        <v>2024</v>
      </c>
      <c r="AC2" s="234">
        <v>2020</v>
      </c>
      <c r="AD2" s="235">
        <v>2021</v>
      </c>
      <c r="AE2" s="233">
        <v>2022</v>
      </c>
      <c r="AF2" s="233">
        <v>2023</v>
      </c>
      <c r="AG2" s="236">
        <v>2024</v>
      </c>
      <c r="AH2" s="234">
        <v>2020</v>
      </c>
      <c r="AI2" s="233">
        <v>2021</v>
      </c>
      <c r="AJ2" s="233">
        <v>2022</v>
      </c>
      <c r="AK2" s="233">
        <v>2023</v>
      </c>
      <c r="AL2" s="233">
        <v>2024</v>
      </c>
      <c r="AM2" s="234">
        <v>2020</v>
      </c>
      <c r="AN2" s="235">
        <v>2021</v>
      </c>
      <c r="AO2" s="235">
        <v>2022</v>
      </c>
      <c r="AP2" s="235">
        <v>2023</v>
      </c>
      <c r="AQ2" s="235">
        <v>2024</v>
      </c>
      <c r="AR2" s="237">
        <v>2020</v>
      </c>
      <c r="AS2" s="240">
        <v>2021</v>
      </c>
      <c r="AT2" s="240">
        <v>2022</v>
      </c>
      <c r="AU2" s="240">
        <v>2023</v>
      </c>
      <c r="AV2" s="240">
        <v>2024</v>
      </c>
      <c r="AW2" s="239">
        <v>2020</v>
      </c>
      <c r="AX2" s="238">
        <v>2021</v>
      </c>
      <c r="AY2" s="238">
        <v>2022</v>
      </c>
      <c r="AZ2" s="238">
        <v>2023</v>
      </c>
      <c r="BA2" s="238">
        <v>2024</v>
      </c>
    </row>
    <row r="3" spans="1:53" ht="78.75">
      <c r="A3" s="338" t="s">
        <v>227</v>
      </c>
      <c r="B3" s="244">
        <v>1</v>
      </c>
      <c r="C3" s="245" t="s">
        <v>228</v>
      </c>
      <c r="D3" s="247">
        <v>1</v>
      </c>
      <c r="E3" s="247">
        <v>1</v>
      </c>
      <c r="F3" s="247">
        <v>1</v>
      </c>
      <c r="G3" s="247">
        <v>1</v>
      </c>
      <c r="H3" s="247">
        <v>1</v>
      </c>
      <c r="I3" s="246">
        <v>1</v>
      </c>
      <c r="J3" s="246">
        <v>1</v>
      </c>
      <c r="K3" s="247">
        <v>1</v>
      </c>
      <c r="L3" s="247">
        <v>1</v>
      </c>
      <c r="M3" s="247">
        <v>1</v>
      </c>
      <c r="N3" s="247">
        <v>1</v>
      </c>
      <c r="O3" s="247">
        <v>1</v>
      </c>
      <c r="P3" s="247">
        <v>1</v>
      </c>
      <c r="Q3" s="247">
        <v>1</v>
      </c>
      <c r="R3" s="247">
        <v>1</v>
      </c>
      <c r="S3" s="247">
        <v>1</v>
      </c>
      <c r="T3" s="247">
        <v>1</v>
      </c>
      <c r="U3" s="247">
        <v>1</v>
      </c>
      <c r="V3" s="247">
        <v>1</v>
      </c>
      <c r="W3" s="247">
        <v>1</v>
      </c>
      <c r="X3" s="247">
        <v>1</v>
      </c>
      <c r="Y3" s="247">
        <v>1</v>
      </c>
      <c r="Z3" s="247">
        <v>1</v>
      </c>
      <c r="AA3" s="247">
        <v>1</v>
      </c>
      <c r="AB3" s="247">
        <v>1</v>
      </c>
      <c r="AC3" s="247">
        <v>1</v>
      </c>
      <c r="AD3" s="247">
        <v>1</v>
      </c>
      <c r="AE3" s="247">
        <v>1</v>
      </c>
      <c r="AF3" s="247">
        <v>1</v>
      </c>
      <c r="AG3" s="247">
        <v>1</v>
      </c>
      <c r="AH3" s="247">
        <v>1</v>
      </c>
      <c r="AI3" s="247">
        <v>1</v>
      </c>
      <c r="AJ3" s="247">
        <v>1</v>
      </c>
      <c r="AK3" s="247">
        <v>1</v>
      </c>
      <c r="AL3" s="247">
        <v>1</v>
      </c>
      <c r="AM3" s="146">
        <v>1</v>
      </c>
      <c r="AN3" s="146">
        <v>1</v>
      </c>
      <c r="AO3" s="146">
        <v>1</v>
      </c>
      <c r="AP3" s="146">
        <v>1</v>
      </c>
      <c r="AQ3" s="146">
        <v>1</v>
      </c>
      <c r="AR3" s="247">
        <v>1</v>
      </c>
      <c r="AS3" s="247">
        <v>1</v>
      </c>
      <c r="AT3" s="247">
        <v>1</v>
      </c>
      <c r="AU3" s="247">
        <v>1</v>
      </c>
      <c r="AV3" s="247">
        <v>1</v>
      </c>
      <c r="AW3" s="247">
        <v>1</v>
      </c>
      <c r="AX3" s="247">
        <v>1</v>
      </c>
      <c r="AY3" s="247">
        <v>1</v>
      </c>
      <c r="AZ3" s="247">
        <v>1</v>
      </c>
      <c r="BA3" s="247">
        <v>1</v>
      </c>
    </row>
    <row r="4" spans="1:53" ht="47.25">
      <c r="A4" s="338"/>
      <c r="B4" s="244">
        <v>2</v>
      </c>
      <c r="C4" s="245" t="s">
        <v>229</v>
      </c>
      <c r="D4" s="247">
        <v>1</v>
      </c>
      <c r="E4" s="247">
        <v>1</v>
      </c>
      <c r="F4" s="247">
        <v>1</v>
      </c>
      <c r="G4" s="247">
        <v>1</v>
      </c>
      <c r="H4" s="247">
        <v>1</v>
      </c>
      <c r="I4" s="246">
        <v>0</v>
      </c>
      <c r="J4" s="246">
        <v>0</v>
      </c>
      <c r="K4" s="247">
        <v>0</v>
      </c>
      <c r="L4" s="247">
        <v>0</v>
      </c>
      <c r="M4" s="247">
        <v>0</v>
      </c>
      <c r="N4" s="247">
        <v>1</v>
      </c>
      <c r="O4" s="247">
        <v>1</v>
      </c>
      <c r="P4" s="247">
        <v>1</v>
      </c>
      <c r="Q4" s="247">
        <v>1</v>
      </c>
      <c r="R4" s="247">
        <v>1</v>
      </c>
      <c r="S4" s="247">
        <v>1</v>
      </c>
      <c r="T4" s="247">
        <v>0</v>
      </c>
      <c r="U4" s="247">
        <v>1</v>
      </c>
      <c r="V4" s="247">
        <v>1</v>
      </c>
      <c r="W4" s="247">
        <v>1</v>
      </c>
      <c r="X4" s="247">
        <v>1</v>
      </c>
      <c r="Y4" s="247">
        <v>1</v>
      </c>
      <c r="Z4" s="247">
        <v>1</v>
      </c>
      <c r="AA4" s="247">
        <v>1</v>
      </c>
      <c r="AB4" s="247">
        <v>1</v>
      </c>
      <c r="AC4" s="247">
        <v>1</v>
      </c>
      <c r="AD4" s="247">
        <v>1</v>
      </c>
      <c r="AE4" s="247">
        <v>1</v>
      </c>
      <c r="AF4" s="247">
        <v>1</v>
      </c>
      <c r="AG4" s="247">
        <v>1</v>
      </c>
      <c r="AH4" s="247">
        <v>1</v>
      </c>
      <c r="AI4" s="247">
        <v>1</v>
      </c>
      <c r="AJ4" s="247">
        <v>1</v>
      </c>
      <c r="AK4" s="247">
        <v>1</v>
      </c>
      <c r="AL4" s="247">
        <v>1</v>
      </c>
      <c r="AM4" s="146">
        <v>1</v>
      </c>
      <c r="AN4" s="146">
        <v>1</v>
      </c>
      <c r="AO4" s="146">
        <v>1</v>
      </c>
      <c r="AP4" s="146">
        <v>1</v>
      </c>
      <c r="AQ4" s="146">
        <v>1</v>
      </c>
      <c r="AR4" s="247">
        <v>1</v>
      </c>
      <c r="AS4" s="247">
        <v>1</v>
      </c>
      <c r="AT4" s="247">
        <v>1</v>
      </c>
      <c r="AU4" s="247">
        <v>1</v>
      </c>
      <c r="AV4" s="247">
        <v>1</v>
      </c>
      <c r="AW4" s="247">
        <v>1</v>
      </c>
      <c r="AX4" s="247">
        <v>1</v>
      </c>
      <c r="AY4" s="247">
        <v>1</v>
      </c>
      <c r="AZ4" s="247">
        <v>1</v>
      </c>
      <c r="BA4" s="247">
        <v>1</v>
      </c>
    </row>
    <row r="5" spans="1:53" ht="47.25">
      <c r="A5" s="322" t="s">
        <v>230</v>
      </c>
      <c r="B5" s="248">
        <v>3</v>
      </c>
      <c r="C5" s="245" t="s">
        <v>231</v>
      </c>
      <c r="D5" s="247">
        <v>0</v>
      </c>
      <c r="E5" s="247">
        <v>0</v>
      </c>
      <c r="F5" s="247">
        <v>0</v>
      </c>
      <c r="G5" s="247">
        <v>0</v>
      </c>
      <c r="H5" s="247">
        <v>0</v>
      </c>
      <c r="I5" s="246">
        <v>1</v>
      </c>
      <c r="J5" s="246">
        <v>1</v>
      </c>
      <c r="K5" s="247">
        <v>1</v>
      </c>
      <c r="L5" s="247">
        <v>1</v>
      </c>
      <c r="M5" s="247">
        <v>1</v>
      </c>
      <c r="N5" s="247">
        <v>1</v>
      </c>
      <c r="O5" s="247">
        <v>1</v>
      </c>
      <c r="P5" s="247">
        <v>1</v>
      </c>
      <c r="Q5" s="247">
        <v>1</v>
      </c>
      <c r="R5" s="247">
        <v>0</v>
      </c>
      <c r="S5" s="247">
        <v>0</v>
      </c>
      <c r="T5" s="247">
        <v>1</v>
      </c>
      <c r="U5" s="247">
        <v>1</v>
      </c>
      <c r="V5" s="247">
        <v>1</v>
      </c>
      <c r="W5" s="247">
        <v>1</v>
      </c>
      <c r="X5" s="247">
        <v>0</v>
      </c>
      <c r="Y5" s="247">
        <v>1</v>
      </c>
      <c r="Z5" s="247">
        <v>1</v>
      </c>
      <c r="AA5" s="247">
        <v>1</v>
      </c>
      <c r="AB5" s="247">
        <v>1</v>
      </c>
      <c r="AC5" s="247">
        <v>1</v>
      </c>
      <c r="AD5" s="247">
        <v>1</v>
      </c>
      <c r="AE5" s="247">
        <v>1</v>
      </c>
      <c r="AF5" s="247">
        <v>1</v>
      </c>
      <c r="AG5" s="247">
        <v>1</v>
      </c>
      <c r="AH5" s="247">
        <v>0</v>
      </c>
      <c r="AI5" s="247">
        <v>1</v>
      </c>
      <c r="AJ5" s="247">
        <v>1</v>
      </c>
      <c r="AK5" s="247">
        <v>1</v>
      </c>
      <c r="AL5" s="247">
        <v>1</v>
      </c>
      <c r="AM5" s="146">
        <v>0</v>
      </c>
      <c r="AN5" s="146">
        <v>0</v>
      </c>
      <c r="AO5" s="146">
        <v>0</v>
      </c>
      <c r="AP5" s="146">
        <v>0</v>
      </c>
      <c r="AQ5" s="146">
        <v>0</v>
      </c>
      <c r="AR5" s="247">
        <v>0</v>
      </c>
      <c r="AS5" s="247">
        <v>1</v>
      </c>
      <c r="AT5" s="247">
        <v>1</v>
      </c>
      <c r="AU5" s="247">
        <v>1</v>
      </c>
      <c r="AV5" s="247">
        <v>1</v>
      </c>
      <c r="AW5" s="247">
        <v>0</v>
      </c>
      <c r="AX5" s="247">
        <v>1</v>
      </c>
      <c r="AY5" s="247">
        <v>1</v>
      </c>
      <c r="AZ5" s="247">
        <v>1</v>
      </c>
      <c r="BA5" s="247">
        <v>1</v>
      </c>
    </row>
    <row r="6" spans="1:53" ht="31.5">
      <c r="A6" s="322"/>
      <c r="B6" s="248">
        <v>4</v>
      </c>
      <c r="C6" s="244" t="s">
        <v>232</v>
      </c>
      <c r="D6" s="247">
        <v>0</v>
      </c>
      <c r="E6" s="247">
        <v>0</v>
      </c>
      <c r="F6" s="247">
        <v>0</v>
      </c>
      <c r="G6" s="247">
        <v>0</v>
      </c>
      <c r="H6" s="247">
        <v>0</v>
      </c>
      <c r="I6" s="246">
        <v>1</v>
      </c>
      <c r="J6" s="246">
        <v>1</v>
      </c>
      <c r="K6" s="247">
        <v>1</v>
      </c>
      <c r="L6" s="247">
        <v>1</v>
      </c>
      <c r="M6" s="247">
        <v>1</v>
      </c>
      <c r="N6" s="247">
        <v>0</v>
      </c>
      <c r="O6" s="247">
        <v>0</v>
      </c>
      <c r="P6" s="247">
        <v>0</v>
      </c>
      <c r="Q6" s="247">
        <v>0</v>
      </c>
      <c r="R6" s="247">
        <v>0</v>
      </c>
      <c r="S6" s="247">
        <v>0</v>
      </c>
      <c r="T6" s="247">
        <v>1</v>
      </c>
      <c r="U6" s="247">
        <v>1</v>
      </c>
      <c r="V6" s="247">
        <v>1</v>
      </c>
      <c r="W6" s="247">
        <v>1</v>
      </c>
      <c r="X6" s="247">
        <v>0</v>
      </c>
      <c r="Y6" s="247">
        <v>0</v>
      </c>
      <c r="Z6" s="247">
        <v>0</v>
      </c>
      <c r="AA6" s="247">
        <v>0</v>
      </c>
      <c r="AB6" s="247">
        <v>0</v>
      </c>
      <c r="AC6" s="247">
        <v>0</v>
      </c>
      <c r="AD6" s="247">
        <v>0</v>
      </c>
      <c r="AE6" s="247">
        <v>0</v>
      </c>
      <c r="AF6" s="247">
        <v>0</v>
      </c>
      <c r="AG6" s="247">
        <v>0</v>
      </c>
      <c r="AH6" s="247">
        <v>0</v>
      </c>
      <c r="AI6" s="247"/>
      <c r="AJ6" s="247"/>
      <c r="AK6" s="247"/>
      <c r="AL6" s="247"/>
      <c r="AM6" s="146">
        <v>1</v>
      </c>
      <c r="AN6" s="146">
        <v>1</v>
      </c>
      <c r="AO6" s="146">
        <v>1</v>
      </c>
      <c r="AP6" s="146">
        <v>1</v>
      </c>
      <c r="AQ6" s="146">
        <v>1</v>
      </c>
      <c r="AR6" s="247">
        <v>0</v>
      </c>
      <c r="AS6" s="247">
        <v>0</v>
      </c>
      <c r="AT6" s="247">
        <v>0</v>
      </c>
      <c r="AU6" s="247">
        <v>0</v>
      </c>
      <c r="AV6" s="247">
        <v>0</v>
      </c>
      <c r="AW6" s="247">
        <v>0</v>
      </c>
      <c r="AX6" s="247">
        <v>0</v>
      </c>
      <c r="AY6" s="247">
        <v>0</v>
      </c>
      <c r="AZ6" s="247">
        <v>0</v>
      </c>
      <c r="BA6" s="247">
        <v>0</v>
      </c>
    </row>
    <row r="7" spans="1:53" ht="15.75">
      <c r="A7" s="322"/>
      <c r="B7" s="248">
        <v>5</v>
      </c>
      <c r="C7" s="245" t="s">
        <v>233</v>
      </c>
      <c r="D7" s="247">
        <v>1</v>
      </c>
      <c r="E7" s="247">
        <v>1</v>
      </c>
      <c r="F7" s="247">
        <v>1</v>
      </c>
      <c r="G7" s="247">
        <v>1</v>
      </c>
      <c r="H7" s="247">
        <v>1</v>
      </c>
      <c r="I7" s="246">
        <v>1</v>
      </c>
      <c r="J7" s="246">
        <v>1</v>
      </c>
      <c r="K7" s="247">
        <v>1</v>
      </c>
      <c r="L7" s="247">
        <v>1</v>
      </c>
      <c r="M7" s="247">
        <v>1</v>
      </c>
      <c r="N7" s="247">
        <v>0</v>
      </c>
      <c r="O7" s="247">
        <v>0</v>
      </c>
      <c r="P7" s="247">
        <v>0</v>
      </c>
      <c r="Q7" s="247">
        <v>0</v>
      </c>
      <c r="R7" s="247">
        <v>0</v>
      </c>
      <c r="S7" s="247">
        <v>1</v>
      </c>
      <c r="T7" s="247">
        <v>1</v>
      </c>
      <c r="U7" s="247">
        <v>1</v>
      </c>
      <c r="V7" s="247">
        <v>1</v>
      </c>
      <c r="W7" s="247">
        <v>1</v>
      </c>
      <c r="X7" s="247">
        <v>1</v>
      </c>
      <c r="Y7" s="247">
        <v>1</v>
      </c>
      <c r="Z7" s="247">
        <v>1</v>
      </c>
      <c r="AA7" s="247">
        <v>1</v>
      </c>
      <c r="AB7" s="247">
        <v>1</v>
      </c>
      <c r="AC7" s="247">
        <v>1</v>
      </c>
      <c r="AD7" s="247">
        <v>1</v>
      </c>
      <c r="AE7" s="247">
        <v>1</v>
      </c>
      <c r="AF7" s="247">
        <v>1</v>
      </c>
      <c r="AG7" s="247">
        <v>1</v>
      </c>
      <c r="AH7" s="247">
        <v>1</v>
      </c>
      <c r="AI7" s="247">
        <v>1</v>
      </c>
      <c r="AJ7" s="247">
        <v>1</v>
      </c>
      <c r="AK7" s="247">
        <v>1</v>
      </c>
      <c r="AL7" s="247">
        <v>1</v>
      </c>
      <c r="AM7" s="146">
        <v>1</v>
      </c>
      <c r="AN7" s="146">
        <v>1</v>
      </c>
      <c r="AO7" s="146">
        <v>1</v>
      </c>
      <c r="AP7" s="146">
        <v>1</v>
      </c>
      <c r="AQ7" s="146">
        <v>1</v>
      </c>
      <c r="AR7" s="247">
        <v>1</v>
      </c>
      <c r="AS7" s="247">
        <v>1</v>
      </c>
      <c r="AT7" s="247">
        <v>1</v>
      </c>
      <c r="AU7" s="247">
        <v>1</v>
      </c>
      <c r="AV7" s="247">
        <v>1</v>
      </c>
      <c r="AW7" s="247">
        <v>1</v>
      </c>
      <c r="AX7" s="247">
        <v>1</v>
      </c>
      <c r="AY7" s="247">
        <v>1</v>
      </c>
      <c r="AZ7" s="247">
        <v>1</v>
      </c>
      <c r="BA7" s="247">
        <v>1</v>
      </c>
    </row>
    <row r="8" spans="1:53" ht="31.5">
      <c r="A8" s="322"/>
      <c r="B8" s="248">
        <v>6</v>
      </c>
      <c r="C8" s="244" t="s">
        <v>234</v>
      </c>
      <c r="D8" s="247">
        <v>1</v>
      </c>
      <c r="E8" s="247">
        <v>1</v>
      </c>
      <c r="F8" s="247">
        <v>1</v>
      </c>
      <c r="G8" s="247">
        <v>1</v>
      </c>
      <c r="H8" s="247">
        <v>1</v>
      </c>
      <c r="I8" s="246">
        <v>1</v>
      </c>
      <c r="J8" s="246">
        <v>1</v>
      </c>
      <c r="K8" s="247">
        <v>1</v>
      </c>
      <c r="L8" s="247">
        <v>1</v>
      </c>
      <c r="M8" s="247">
        <v>1</v>
      </c>
      <c r="N8" s="247">
        <v>1</v>
      </c>
      <c r="O8" s="247">
        <v>1</v>
      </c>
      <c r="P8" s="247">
        <v>1</v>
      </c>
      <c r="Q8" s="247">
        <v>1</v>
      </c>
      <c r="R8" s="247">
        <v>1</v>
      </c>
      <c r="S8" s="247">
        <v>1</v>
      </c>
      <c r="T8" s="247">
        <v>1</v>
      </c>
      <c r="U8" s="247">
        <v>1</v>
      </c>
      <c r="V8" s="247">
        <v>1</v>
      </c>
      <c r="W8" s="247">
        <v>1</v>
      </c>
      <c r="X8" s="247">
        <v>1</v>
      </c>
      <c r="Y8" s="247">
        <v>1</v>
      </c>
      <c r="Z8" s="247">
        <v>1</v>
      </c>
      <c r="AA8" s="247">
        <v>1</v>
      </c>
      <c r="AB8" s="247">
        <v>1</v>
      </c>
      <c r="AC8" s="247">
        <v>1</v>
      </c>
      <c r="AD8" s="247">
        <v>1</v>
      </c>
      <c r="AE8" s="247">
        <v>1</v>
      </c>
      <c r="AF8" s="247">
        <v>1</v>
      </c>
      <c r="AG8" s="247">
        <v>1</v>
      </c>
      <c r="AH8" s="247">
        <v>1</v>
      </c>
      <c r="AI8" s="247">
        <v>1</v>
      </c>
      <c r="AJ8" s="247">
        <v>1</v>
      </c>
      <c r="AK8" s="247">
        <v>1</v>
      </c>
      <c r="AL8" s="247">
        <v>1</v>
      </c>
      <c r="AM8" s="146">
        <v>1</v>
      </c>
      <c r="AN8" s="146">
        <v>1</v>
      </c>
      <c r="AO8" s="146">
        <v>1</v>
      </c>
      <c r="AP8" s="146">
        <v>1</v>
      </c>
      <c r="AQ8" s="146">
        <v>1</v>
      </c>
      <c r="AR8" s="247">
        <v>1</v>
      </c>
      <c r="AS8" s="247">
        <v>1</v>
      </c>
      <c r="AT8" s="247">
        <v>1</v>
      </c>
      <c r="AU8" s="247">
        <v>1</v>
      </c>
      <c r="AV8" s="247">
        <v>1</v>
      </c>
      <c r="AW8" s="247">
        <v>1</v>
      </c>
      <c r="AX8" s="247">
        <v>1</v>
      </c>
      <c r="AY8" s="247">
        <v>1</v>
      </c>
      <c r="AZ8" s="247">
        <v>1</v>
      </c>
      <c r="BA8" s="247">
        <v>1</v>
      </c>
    </row>
    <row r="9" spans="1:53" ht="31.5">
      <c r="A9" s="322"/>
      <c r="B9" s="248">
        <v>7</v>
      </c>
      <c r="C9" s="244" t="s">
        <v>235</v>
      </c>
      <c r="D9" s="247">
        <v>1</v>
      </c>
      <c r="E9" s="247">
        <v>1</v>
      </c>
      <c r="F9" s="247">
        <v>1</v>
      </c>
      <c r="G9" s="247">
        <v>1</v>
      </c>
      <c r="H9" s="247">
        <v>1</v>
      </c>
      <c r="I9" s="246">
        <v>1</v>
      </c>
      <c r="J9" s="246">
        <v>1</v>
      </c>
      <c r="K9" s="247">
        <v>1</v>
      </c>
      <c r="L9" s="247">
        <v>1</v>
      </c>
      <c r="M9" s="247">
        <v>1</v>
      </c>
      <c r="N9" s="247">
        <v>1</v>
      </c>
      <c r="O9" s="247">
        <v>1</v>
      </c>
      <c r="P9" s="247">
        <v>1</v>
      </c>
      <c r="Q9" s="247">
        <v>1</v>
      </c>
      <c r="R9" s="247">
        <v>1</v>
      </c>
      <c r="S9" s="247">
        <v>1</v>
      </c>
      <c r="T9" s="247">
        <v>1</v>
      </c>
      <c r="U9" s="247">
        <v>1</v>
      </c>
      <c r="V9" s="247">
        <v>1</v>
      </c>
      <c r="W9" s="247">
        <v>1</v>
      </c>
      <c r="X9" s="247">
        <v>1</v>
      </c>
      <c r="Y9" s="247">
        <v>1</v>
      </c>
      <c r="Z9" s="247">
        <v>1</v>
      </c>
      <c r="AA9" s="247">
        <v>1</v>
      </c>
      <c r="AB9" s="247">
        <v>1</v>
      </c>
      <c r="AC9" s="247">
        <v>1</v>
      </c>
      <c r="AD9" s="247">
        <v>1</v>
      </c>
      <c r="AE9" s="247">
        <v>1</v>
      </c>
      <c r="AF9" s="247">
        <v>1</v>
      </c>
      <c r="AG9" s="247">
        <v>1</v>
      </c>
      <c r="AH9" s="247">
        <v>1</v>
      </c>
      <c r="AI9" s="247">
        <v>1</v>
      </c>
      <c r="AJ9" s="247">
        <v>1</v>
      </c>
      <c r="AK9" s="247">
        <v>1</v>
      </c>
      <c r="AL9" s="247">
        <v>1</v>
      </c>
      <c r="AM9" s="146">
        <v>1</v>
      </c>
      <c r="AN9" s="146">
        <v>1</v>
      </c>
      <c r="AO9" s="146">
        <v>1</v>
      </c>
      <c r="AP9" s="146">
        <v>1</v>
      </c>
      <c r="AQ9" s="146">
        <v>1</v>
      </c>
      <c r="AR9" s="247">
        <v>1</v>
      </c>
      <c r="AS9" s="247">
        <v>1</v>
      </c>
      <c r="AT9" s="247">
        <v>1</v>
      </c>
      <c r="AU9" s="247">
        <v>1</v>
      </c>
      <c r="AV9" s="247">
        <v>1</v>
      </c>
      <c r="AW9" s="247">
        <v>1</v>
      </c>
      <c r="AX9" s="247">
        <v>1</v>
      </c>
      <c r="AY9" s="247">
        <v>1</v>
      </c>
      <c r="AZ9" s="247">
        <v>1</v>
      </c>
      <c r="BA9" s="247">
        <v>1</v>
      </c>
    </row>
    <row r="10" spans="1:53" ht="31.5">
      <c r="A10" s="322"/>
      <c r="B10" s="248">
        <v>8</v>
      </c>
      <c r="C10" s="244" t="s">
        <v>236</v>
      </c>
      <c r="D10" s="247">
        <v>1</v>
      </c>
      <c r="E10" s="247">
        <v>1</v>
      </c>
      <c r="F10" s="247">
        <v>1</v>
      </c>
      <c r="G10" s="247">
        <v>1</v>
      </c>
      <c r="H10" s="247">
        <v>1</v>
      </c>
      <c r="I10" s="246">
        <v>1</v>
      </c>
      <c r="J10" s="246">
        <v>1</v>
      </c>
      <c r="K10" s="247">
        <v>1</v>
      </c>
      <c r="L10" s="247">
        <v>1</v>
      </c>
      <c r="M10" s="247">
        <v>1</v>
      </c>
      <c r="N10" s="247">
        <v>1</v>
      </c>
      <c r="O10" s="247">
        <v>1</v>
      </c>
      <c r="P10" s="247">
        <v>1</v>
      </c>
      <c r="Q10" s="247">
        <v>1</v>
      </c>
      <c r="R10" s="247">
        <v>1</v>
      </c>
      <c r="S10" s="247">
        <v>1</v>
      </c>
      <c r="T10" s="247">
        <v>1</v>
      </c>
      <c r="U10" s="247">
        <v>1</v>
      </c>
      <c r="V10" s="247">
        <v>1</v>
      </c>
      <c r="W10" s="247">
        <v>1</v>
      </c>
      <c r="X10" s="247">
        <v>1</v>
      </c>
      <c r="Y10" s="247">
        <v>1</v>
      </c>
      <c r="Z10" s="247">
        <v>1</v>
      </c>
      <c r="AA10" s="247">
        <v>1</v>
      </c>
      <c r="AB10" s="247">
        <v>1</v>
      </c>
      <c r="AC10" s="247">
        <v>1</v>
      </c>
      <c r="AD10" s="247">
        <v>1</v>
      </c>
      <c r="AE10" s="247">
        <v>1</v>
      </c>
      <c r="AF10" s="247">
        <v>1</v>
      </c>
      <c r="AG10" s="247">
        <v>1</v>
      </c>
      <c r="AH10" s="247">
        <v>1</v>
      </c>
      <c r="AI10" s="247">
        <v>1</v>
      </c>
      <c r="AJ10" s="247">
        <v>1</v>
      </c>
      <c r="AK10" s="247">
        <v>1</v>
      </c>
      <c r="AL10" s="247">
        <v>1</v>
      </c>
      <c r="AM10" s="146">
        <v>1</v>
      </c>
      <c r="AN10" s="146">
        <v>1</v>
      </c>
      <c r="AO10" s="146">
        <v>1</v>
      </c>
      <c r="AP10" s="146">
        <v>1</v>
      </c>
      <c r="AQ10" s="146">
        <v>1</v>
      </c>
      <c r="AR10" s="247">
        <v>1</v>
      </c>
      <c r="AS10" s="247">
        <v>1</v>
      </c>
      <c r="AT10" s="247">
        <v>1</v>
      </c>
      <c r="AU10" s="247">
        <v>1</v>
      </c>
      <c r="AV10" s="247">
        <v>1</v>
      </c>
      <c r="AW10" s="247">
        <v>1</v>
      </c>
      <c r="AX10" s="247">
        <v>1</v>
      </c>
      <c r="AY10" s="247">
        <v>1</v>
      </c>
      <c r="AZ10" s="247">
        <v>1</v>
      </c>
      <c r="BA10" s="247">
        <v>1</v>
      </c>
    </row>
    <row r="11" spans="1:53" ht="31.5">
      <c r="A11" s="322"/>
      <c r="B11" s="248">
        <v>9</v>
      </c>
      <c r="C11" s="244" t="s">
        <v>237</v>
      </c>
      <c r="D11" s="247">
        <v>1</v>
      </c>
      <c r="E11" s="247">
        <v>1</v>
      </c>
      <c r="F11" s="247">
        <v>1</v>
      </c>
      <c r="G11" s="247">
        <v>1</v>
      </c>
      <c r="H11" s="247">
        <v>1</v>
      </c>
      <c r="I11" s="246">
        <v>1</v>
      </c>
      <c r="J11" s="246">
        <v>1</v>
      </c>
      <c r="K11" s="247">
        <v>1</v>
      </c>
      <c r="L11" s="247">
        <v>1</v>
      </c>
      <c r="M11" s="247">
        <v>1</v>
      </c>
      <c r="N11" s="247">
        <v>1</v>
      </c>
      <c r="O11" s="247">
        <v>1</v>
      </c>
      <c r="P11" s="247">
        <v>1</v>
      </c>
      <c r="Q11" s="247">
        <v>1</v>
      </c>
      <c r="R11" s="247">
        <v>1</v>
      </c>
      <c r="S11" s="247">
        <v>1</v>
      </c>
      <c r="T11" s="247">
        <v>1</v>
      </c>
      <c r="U11" s="247">
        <v>1</v>
      </c>
      <c r="V11" s="247">
        <v>1</v>
      </c>
      <c r="W11" s="247">
        <v>1</v>
      </c>
      <c r="X11" s="247">
        <v>1</v>
      </c>
      <c r="Y11" s="247">
        <v>1</v>
      </c>
      <c r="Z11" s="247">
        <v>1</v>
      </c>
      <c r="AA11" s="247">
        <v>1</v>
      </c>
      <c r="AB11" s="247">
        <v>1</v>
      </c>
      <c r="AC11" s="247">
        <v>1</v>
      </c>
      <c r="AD11" s="247">
        <v>1</v>
      </c>
      <c r="AE11" s="247">
        <v>1</v>
      </c>
      <c r="AF11" s="247">
        <v>1</v>
      </c>
      <c r="AG11" s="247">
        <v>1</v>
      </c>
      <c r="AH11" s="247">
        <v>1</v>
      </c>
      <c r="AI11" s="247">
        <v>1</v>
      </c>
      <c r="AJ11" s="247">
        <v>1</v>
      </c>
      <c r="AK11" s="247">
        <v>1</v>
      </c>
      <c r="AL11" s="247">
        <v>1</v>
      </c>
      <c r="AM11" s="146">
        <v>1</v>
      </c>
      <c r="AN11" s="146">
        <v>1</v>
      </c>
      <c r="AO11" s="146">
        <v>1</v>
      </c>
      <c r="AP11" s="146">
        <v>1</v>
      </c>
      <c r="AQ11" s="146">
        <v>1</v>
      </c>
      <c r="AR11" s="247">
        <v>1</v>
      </c>
      <c r="AS11" s="247">
        <v>1</v>
      </c>
      <c r="AT11" s="247">
        <v>1</v>
      </c>
      <c r="AU11" s="247">
        <v>1</v>
      </c>
      <c r="AV11" s="247">
        <v>1</v>
      </c>
      <c r="AW11" s="247">
        <v>1</v>
      </c>
      <c r="AX11" s="247">
        <v>1</v>
      </c>
      <c r="AY11" s="247">
        <v>1</v>
      </c>
      <c r="AZ11" s="247">
        <v>1</v>
      </c>
      <c r="BA11" s="247">
        <v>1</v>
      </c>
    </row>
    <row r="12" spans="1:53" s="387" customFormat="1" ht="31.5">
      <c r="A12" s="382" t="s">
        <v>238</v>
      </c>
      <c r="B12" s="383">
        <v>10</v>
      </c>
      <c r="C12" s="384" t="s">
        <v>239</v>
      </c>
      <c r="D12" s="385">
        <v>1</v>
      </c>
      <c r="E12" s="385">
        <v>1</v>
      </c>
      <c r="F12" s="385">
        <v>1</v>
      </c>
      <c r="G12" s="385">
        <v>1</v>
      </c>
      <c r="H12" s="385">
        <v>1</v>
      </c>
      <c r="I12" s="385">
        <v>1</v>
      </c>
      <c r="J12" s="385">
        <v>1</v>
      </c>
      <c r="K12" s="385">
        <v>1</v>
      </c>
      <c r="L12" s="385">
        <v>1</v>
      </c>
      <c r="M12" s="385">
        <v>1</v>
      </c>
      <c r="N12" s="385">
        <v>1</v>
      </c>
      <c r="O12" s="385">
        <v>1</v>
      </c>
      <c r="P12" s="385">
        <v>1</v>
      </c>
      <c r="Q12" s="385">
        <v>1</v>
      </c>
      <c r="R12" s="385">
        <v>1</v>
      </c>
      <c r="S12" s="385">
        <v>1</v>
      </c>
      <c r="T12" s="385">
        <v>1</v>
      </c>
      <c r="U12" s="385">
        <v>1</v>
      </c>
      <c r="V12" s="385">
        <v>1</v>
      </c>
      <c r="W12" s="385">
        <v>1</v>
      </c>
      <c r="X12" s="385">
        <v>1</v>
      </c>
      <c r="Y12" s="385">
        <v>1</v>
      </c>
      <c r="Z12" s="385">
        <v>1</v>
      </c>
      <c r="AA12" s="385">
        <v>1</v>
      </c>
      <c r="AB12" s="385">
        <v>1</v>
      </c>
      <c r="AC12" s="385">
        <v>1</v>
      </c>
      <c r="AD12" s="385">
        <v>1</v>
      </c>
      <c r="AE12" s="385">
        <v>1</v>
      </c>
      <c r="AF12" s="385">
        <v>1</v>
      </c>
      <c r="AG12" s="385">
        <v>1</v>
      </c>
      <c r="AH12" s="385">
        <v>1</v>
      </c>
      <c r="AI12" s="385">
        <v>1</v>
      </c>
      <c r="AJ12" s="385">
        <v>1</v>
      </c>
      <c r="AK12" s="385">
        <v>1</v>
      </c>
      <c r="AL12" s="385">
        <v>1</v>
      </c>
      <c r="AM12" s="386">
        <v>1</v>
      </c>
      <c r="AN12" s="386">
        <v>1</v>
      </c>
      <c r="AO12" s="386">
        <v>1</v>
      </c>
      <c r="AP12" s="386">
        <v>1</v>
      </c>
      <c r="AQ12" s="386">
        <v>1</v>
      </c>
      <c r="AR12" s="385">
        <v>1</v>
      </c>
      <c r="AS12" s="385">
        <v>1</v>
      </c>
      <c r="AT12" s="385">
        <v>1</v>
      </c>
      <c r="AU12" s="385">
        <v>1</v>
      </c>
      <c r="AV12" s="385">
        <v>1</v>
      </c>
      <c r="AW12" s="385">
        <v>1</v>
      </c>
      <c r="AX12" s="385">
        <v>1</v>
      </c>
      <c r="AY12" s="385">
        <v>1</v>
      </c>
      <c r="AZ12" s="385">
        <v>1</v>
      </c>
      <c r="BA12" s="385">
        <v>1</v>
      </c>
    </row>
    <row r="13" spans="1:53" s="387" customFormat="1" ht="31.5">
      <c r="A13" s="382"/>
      <c r="B13" s="383">
        <v>11</v>
      </c>
      <c r="C13" s="388" t="s">
        <v>240</v>
      </c>
      <c r="D13" s="385">
        <v>0</v>
      </c>
      <c r="E13" s="385">
        <v>0</v>
      </c>
      <c r="F13" s="385">
        <v>0</v>
      </c>
      <c r="G13" s="385">
        <v>0</v>
      </c>
      <c r="H13" s="385">
        <v>0</v>
      </c>
      <c r="I13" s="389">
        <v>0</v>
      </c>
      <c r="J13" s="389">
        <v>0</v>
      </c>
      <c r="K13" s="385">
        <v>0</v>
      </c>
      <c r="L13" s="385">
        <v>0</v>
      </c>
      <c r="M13" s="385">
        <v>0</v>
      </c>
      <c r="N13" s="385">
        <v>1</v>
      </c>
      <c r="O13" s="385">
        <v>1</v>
      </c>
      <c r="P13" s="385">
        <v>1</v>
      </c>
      <c r="Q13" s="385">
        <v>1</v>
      </c>
      <c r="R13" s="385">
        <v>1</v>
      </c>
      <c r="S13" s="385">
        <v>0</v>
      </c>
      <c r="T13" s="385">
        <v>0</v>
      </c>
      <c r="U13" s="385">
        <v>1</v>
      </c>
      <c r="V13" s="385">
        <v>0</v>
      </c>
      <c r="W13" s="385">
        <v>0</v>
      </c>
      <c r="X13" s="385">
        <v>0</v>
      </c>
      <c r="Y13" s="385">
        <v>0</v>
      </c>
      <c r="Z13" s="385">
        <v>0</v>
      </c>
      <c r="AA13" s="385">
        <v>0</v>
      </c>
      <c r="AB13" s="385">
        <v>0</v>
      </c>
      <c r="AC13" s="385">
        <v>0</v>
      </c>
      <c r="AD13" s="385">
        <v>0</v>
      </c>
      <c r="AE13" s="385">
        <v>0</v>
      </c>
      <c r="AF13" s="385">
        <v>0</v>
      </c>
      <c r="AG13" s="385">
        <v>0</v>
      </c>
      <c r="AH13" s="385">
        <v>0</v>
      </c>
      <c r="AI13" s="385">
        <v>1</v>
      </c>
      <c r="AJ13" s="385">
        <v>1</v>
      </c>
      <c r="AK13" s="385">
        <v>1</v>
      </c>
      <c r="AL13" s="385">
        <v>1</v>
      </c>
      <c r="AM13" s="386">
        <v>1</v>
      </c>
      <c r="AN13" s="386">
        <v>1</v>
      </c>
      <c r="AO13" s="386">
        <v>1</v>
      </c>
      <c r="AP13" s="386">
        <v>1</v>
      </c>
      <c r="AQ13" s="386">
        <v>1</v>
      </c>
      <c r="AR13" s="385">
        <v>0</v>
      </c>
      <c r="AS13" s="385">
        <v>0</v>
      </c>
      <c r="AT13" s="385">
        <v>0</v>
      </c>
      <c r="AU13" s="385">
        <v>0</v>
      </c>
      <c r="AV13" s="385">
        <v>0</v>
      </c>
      <c r="AW13" s="385">
        <v>0</v>
      </c>
      <c r="AX13" s="385">
        <v>0</v>
      </c>
      <c r="AY13" s="385">
        <v>0</v>
      </c>
      <c r="AZ13" s="385">
        <v>0</v>
      </c>
      <c r="BA13" s="385">
        <v>0</v>
      </c>
    </row>
    <row r="14" spans="1:53" s="387" customFormat="1" ht="31.5">
      <c r="A14" s="382"/>
      <c r="B14" s="383">
        <v>12</v>
      </c>
      <c r="C14" s="384" t="s">
        <v>241</v>
      </c>
      <c r="D14" s="385">
        <v>1</v>
      </c>
      <c r="E14" s="385">
        <v>1</v>
      </c>
      <c r="F14" s="385">
        <v>1</v>
      </c>
      <c r="G14" s="385">
        <v>1</v>
      </c>
      <c r="H14" s="385">
        <v>1</v>
      </c>
      <c r="I14" s="389">
        <v>1</v>
      </c>
      <c r="J14" s="389">
        <v>1</v>
      </c>
      <c r="K14" s="385">
        <v>1</v>
      </c>
      <c r="L14" s="385">
        <v>1</v>
      </c>
      <c r="M14" s="385">
        <v>1</v>
      </c>
      <c r="N14" s="385">
        <v>1</v>
      </c>
      <c r="O14" s="385">
        <v>1</v>
      </c>
      <c r="P14" s="385">
        <v>1</v>
      </c>
      <c r="Q14" s="385">
        <v>1</v>
      </c>
      <c r="R14" s="385">
        <v>1</v>
      </c>
      <c r="S14" s="385">
        <v>1</v>
      </c>
      <c r="T14" s="385">
        <v>1</v>
      </c>
      <c r="U14" s="385">
        <v>1</v>
      </c>
      <c r="V14" s="385">
        <v>1</v>
      </c>
      <c r="W14" s="385">
        <v>1</v>
      </c>
      <c r="X14" s="385">
        <v>1</v>
      </c>
      <c r="Y14" s="385">
        <v>1</v>
      </c>
      <c r="Z14" s="385">
        <v>1</v>
      </c>
      <c r="AA14" s="385">
        <v>1</v>
      </c>
      <c r="AB14" s="385">
        <v>1</v>
      </c>
      <c r="AC14" s="385">
        <v>1</v>
      </c>
      <c r="AD14" s="385">
        <v>1</v>
      </c>
      <c r="AE14" s="385">
        <v>1</v>
      </c>
      <c r="AF14" s="385">
        <v>1</v>
      </c>
      <c r="AG14" s="385">
        <v>1</v>
      </c>
      <c r="AH14" s="385">
        <v>1</v>
      </c>
      <c r="AI14" s="385">
        <v>1</v>
      </c>
      <c r="AJ14" s="385">
        <v>1</v>
      </c>
      <c r="AK14" s="385">
        <v>1</v>
      </c>
      <c r="AL14" s="385">
        <v>1</v>
      </c>
      <c r="AM14" s="386">
        <v>1</v>
      </c>
      <c r="AN14" s="386">
        <v>1</v>
      </c>
      <c r="AO14" s="386">
        <v>1</v>
      </c>
      <c r="AP14" s="386">
        <v>1</v>
      </c>
      <c r="AQ14" s="386">
        <v>1</v>
      </c>
      <c r="AR14" s="385">
        <v>1</v>
      </c>
      <c r="AS14" s="385">
        <v>1</v>
      </c>
      <c r="AT14" s="385">
        <v>1</v>
      </c>
      <c r="AU14" s="385">
        <v>1</v>
      </c>
      <c r="AV14" s="385">
        <v>1</v>
      </c>
      <c r="AW14" s="385">
        <v>1</v>
      </c>
      <c r="AX14" s="385">
        <v>1</v>
      </c>
      <c r="AY14" s="385">
        <v>1</v>
      </c>
      <c r="AZ14" s="385">
        <v>1</v>
      </c>
      <c r="BA14" s="385">
        <v>1</v>
      </c>
    </row>
    <row r="15" spans="1:53" s="106" customFormat="1" ht="31.5">
      <c r="A15" s="379" t="s">
        <v>242</v>
      </c>
      <c r="B15" s="380">
        <v>13</v>
      </c>
      <c r="C15" s="381" t="s">
        <v>319</v>
      </c>
      <c r="D15" s="146">
        <v>1</v>
      </c>
      <c r="E15" s="146">
        <v>1</v>
      </c>
      <c r="F15" s="146">
        <v>1</v>
      </c>
      <c r="G15" s="146">
        <v>1</v>
      </c>
      <c r="H15" s="146">
        <v>1</v>
      </c>
      <c r="I15" s="380">
        <v>1</v>
      </c>
      <c r="J15" s="380">
        <v>1</v>
      </c>
      <c r="K15" s="146">
        <v>1</v>
      </c>
      <c r="L15" s="146">
        <v>1</v>
      </c>
      <c r="M15" s="146">
        <v>1</v>
      </c>
      <c r="N15" s="146">
        <v>1</v>
      </c>
      <c r="O15" s="146">
        <v>1</v>
      </c>
      <c r="P15" s="146">
        <v>1</v>
      </c>
      <c r="Q15" s="146">
        <v>1</v>
      </c>
      <c r="R15" s="146">
        <v>1</v>
      </c>
      <c r="S15" s="146">
        <v>1</v>
      </c>
      <c r="T15" s="146">
        <v>1</v>
      </c>
      <c r="U15" s="146">
        <v>1</v>
      </c>
      <c r="V15" s="146">
        <v>1</v>
      </c>
      <c r="W15" s="146">
        <v>1</v>
      </c>
      <c r="X15" s="146">
        <v>1</v>
      </c>
      <c r="Y15" s="146">
        <v>1</v>
      </c>
      <c r="Z15" s="146">
        <v>1</v>
      </c>
      <c r="AA15" s="146">
        <v>1</v>
      </c>
      <c r="AB15" s="146">
        <v>1</v>
      </c>
      <c r="AC15" s="146">
        <v>1</v>
      </c>
      <c r="AD15" s="146">
        <v>1</v>
      </c>
      <c r="AE15" s="146">
        <v>1</v>
      </c>
      <c r="AF15" s="146">
        <v>1</v>
      </c>
      <c r="AG15" s="146">
        <v>1</v>
      </c>
      <c r="AH15" s="146">
        <v>1</v>
      </c>
      <c r="AI15" s="146">
        <v>1</v>
      </c>
      <c r="AJ15" s="146">
        <v>1</v>
      </c>
      <c r="AK15" s="146">
        <v>1</v>
      </c>
      <c r="AL15" s="146">
        <v>1</v>
      </c>
      <c r="AM15" s="146">
        <v>1</v>
      </c>
      <c r="AN15" s="146">
        <v>1</v>
      </c>
      <c r="AO15" s="146">
        <v>1</v>
      </c>
      <c r="AP15" s="146">
        <v>1</v>
      </c>
      <c r="AQ15" s="146">
        <v>1</v>
      </c>
      <c r="AR15" s="146">
        <v>1</v>
      </c>
      <c r="AS15" s="146">
        <v>1</v>
      </c>
      <c r="AT15" s="146">
        <v>1</v>
      </c>
      <c r="AU15" s="146">
        <v>1</v>
      </c>
      <c r="AV15" s="146">
        <v>1</v>
      </c>
      <c r="AW15" s="146">
        <v>1</v>
      </c>
      <c r="AX15" s="146">
        <v>1</v>
      </c>
      <c r="AY15" s="146">
        <v>1</v>
      </c>
      <c r="AZ15" s="146">
        <v>1</v>
      </c>
      <c r="BA15" s="146">
        <v>1</v>
      </c>
    </row>
    <row r="16" spans="1:53" s="106" customFormat="1" ht="31.5">
      <c r="A16" s="379"/>
      <c r="B16" s="380">
        <v>14</v>
      </c>
      <c r="C16" s="381" t="s">
        <v>320</v>
      </c>
      <c r="D16" s="146">
        <v>1</v>
      </c>
      <c r="E16" s="146">
        <v>1</v>
      </c>
      <c r="F16" s="146">
        <v>1</v>
      </c>
      <c r="G16" s="146">
        <v>1</v>
      </c>
      <c r="H16" s="146">
        <v>1</v>
      </c>
      <c r="I16" s="380">
        <v>1</v>
      </c>
      <c r="J16" s="380">
        <v>1</v>
      </c>
      <c r="K16" s="146">
        <v>1</v>
      </c>
      <c r="L16" s="146">
        <v>1</v>
      </c>
      <c r="M16" s="146">
        <v>1</v>
      </c>
      <c r="N16" s="146">
        <v>1</v>
      </c>
      <c r="O16" s="146">
        <v>1</v>
      </c>
      <c r="P16" s="146">
        <v>1</v>
      </c>
      <c r="Q16" s="146">
        <v>1</v>
      </c>
      <c r="R16" s="146">
        <v>1</v>
      </c>
      <c r="S16" s="146">
        <v>1</v>
      </c>
      <c r="T16" s="146">
        <v>1</v>
      </c>
      <c r="U16" s="146">
        <v>1</v>
      </c>
      <c r="V16" s="146">
        <v>1</v>
      </c>
      <c r="W16" s="146">
        <v>1</v>
      </c>
      <c r="X16" s="146">
        <v>1</v>
      </c>
      <c r="Y16" s="146">
        <v>1</v>
      </c>
      <c r="Z16" s="146">
        <v>1</v>
      </c>
      <c r="AA16" s="146">
        <v>1</v>
      </c>
      <c r="AB16" s="146">
        <v>1</v>
      </c>
      <c r="AC16" s="146">
        <v>1</v>
      </c>
      <c r="AD16" s="146">
        <v>1</v>
      </c>
      <c r="AE16" s="146">
        <v>1</v>
      </c>
      <c r="AF16" s="146">
        <v>1</v>
      </c>
      <c r="AG16" s="146">
        <v>1</v>
      </c>
      <c r="AH16" s="146">
        <v>1</v>
      </c>
      <c r="AI16" s="146"/>
      <c r="AJ16" s="146"/>
      <c r="AK16" s="146">
        <v>1</v>
      </c>
      <c r="AL16" s="146">
        <v>1</v>
      </c>
      <c r="AM16" s="146">
        <v>1</v>
      </c>
      <c r="AN16" s="146">
        <v>1</v>
      </c>
      <c r="AO16" s="146">
        <v>1</v>
      </c>
      <c r="AP16" s="146">
        <v>1</v>
      </c>
      <c r="AQ16" s="146">
        <v>1</v>
      </c>
      <c r="AR16" s="146">
        <v>1</v>
      </c>
      <c r="AS16" s="146">
        <v>1</v>
      </c>
      <c r="AT16" s="146">
        <v>1</v>
      </c>
      <c r="AU16" s="146">
        <v>1</v>
      </c>
      <c r="AV16" s="146">
        <v>1</v>
      </c>
      <c r="AW16" s="146">
        <v>1</v>
      </c>
      <c r="AX16" s="146">
        <v>1</v>
      </c>
      <c r="AY16" s="146">
        <v>1</v>
      </c>
      <c r="AZ16" s="146">
        <v>1</v>
      </c>
      <c r="BA16" s="146">
        <v>1</v>
      </c>
    </row>
    <row r="17" spans="1:53" s="106" customFormat="1" ht="63">
      <c r="A17" s="379"/>
      <c r="B17" s="380">
        <v>15</v>
      </c>
      <c r="C17" s="381" t="s">
        <v>321</v>
      </c>
      <c r="D17" s="146">
        <v>1</v>
      </c>
      <c r="E17" s="146">
        <v>1</v>
      </c>
      <c r="F17" s="146">
        <v>1</v>
      </c>
      <c r="G17" s="146">
        <v>1</v>
      </c>
      <c r="H17" s="146">
        <v>1</v>
      </c>
      <c r="I17" s="380">
        <v>1</v>
      </c>
      <c r="J17" s="380">
        <v>1</v>
      </c>
      <c r="K17" s="146">
        <v>1</v>
      </c>
      <c r="L17" s="146">
        <v>1</v>
      </c>
      <c r="M17" s="146">
        <v>1</v>
      </c>
      <c r="N17" s="146">
        <v>1</v>
      </c>
      <c r="O17" s="146">
        <v>1</v>
      </c>
      <c r="P17" s="146">
        <v>1</v>
      </c>
      <c r="Q17" s="146">
        <v>1</v>
      </c>
      <c r="R17" s="146">
        <v>1</v>
      </c>
      <c r="S17" s="146">
        <v>1</v>
      </c>
      <c r="T17" s="146">
        <v>1</v>
      </c>
      <c r="U17" s="146">
        <v>1</v>
      </c>
      <c r="V17" s="146">
        <v>1</v>
      </c>
      <c r="W17" s="146">
        <v>1</v>
      </c>
      <c r="X17" s="146">
        <v>1</v>
      </c>
      <c r="Y17" s="146">
        <v>1</v>
      </c>
      <c r="Z17" s="146">
        <v>1</v>
      </c>
      <c r="AA17" s="146">
        <v>1</v>
      </c>
      <c r="AB17" s="146">
        <v>1</v>
      </c>
      <c r="AC17" s="146">
        <v>1</v>
      </c>
      <c r="AD17" s="146">
        <v>1</v>
      </c>
      <c r="AE17" s="146">
        <v>1</v>
      </c>
      <c r="AF17" s="146">
        <v>1</v>
      </c>
      <c r="AG17" s="146">
        <v>1</v>
      </c>
      <c r="AH17" s="146">
        <v>1</v>
      </c>
      <c r="AI17" s="146">
        <v>1</v>
      </c>
      <c r="AJ17" s="146">
        <v>1</v>
      </c>
      <c r="AK17" s="146">
        <v>1</v>
      </c>
      <c r="AL17" s="146">
        <v>1</v>
      </c>
      <c r="AM17" s="146">
        <v>1</v>
      </c>
      <c r="AN17" s="146">
        <v>1</v>
      </c>
      <c r="AO17" s="146">
        <v>1</v>
      </c>
      <c r="AP17" s="146">
        <v>1</v>
      </c>
      <c r="AQ17" s="146">
        <v>1</v>
      </c>
      <c r="AR17" s="146">
        <v>1</v>
      </c>
      <c r="AS17" s="146">
        <v>1</v>
      </c>
      <c r="AT17" s="146">
        <v>1</v>
      </c>
      <c r="AU17" s="146">
        <v>1</v>
      </c>
      <c r="AV17" s="146">
        <v>1</v>
      </c>
      <c r="AW17" s="146">
        <v>1</v>
      </c>
      <c r="AX17" s="146">
        <v>1</v>
      </c>
      <c r="AY17" s="146">
        <v>1</v>
      </c>
      <c r="AZ17" s="146">
        <v>1</v>
      </c>
      <c r="BA17" s="146">
        <v>1</v>
      </c>
    </row>
    <row r="18" spans="1:53" s="106" customFormat="1" ht="47.25">
      <c r="A18" s="379"/>
      <c r="B18" s="380">
        <v>16</v>
      </c>
      <c r="C18" s="381" t="s">
        <v>322</v>
      </c>
      <c r="D18" s="146">
        <v>0</v>
      </c>
      <c r="E18" s="146">
        <v>0</v>
      </c>
      <c r="F18" s="146">
        <v>0</v>
      </c>
      <c r="G18" s="146">
        <v>0</v>
      </c>
      <c r="H18" s="146">
        <v>0</v>
      </c>
      <c r="I18" s="380">
        <v>1</v>
      </c>
      <c r="J18" s="380">
        <v>1</v>
      </c>
      <c r="K18" s="146">
        <v>1</v>
      </c>
      <c r="L18" s="146">
        <v>1</v>
      </c>
      <c r="M18" s="146">
        <v>1</v>
      </c>
      <c r="N18" s="146">
        <v>0</v>
      </c>
      <c r="O18" s="146">
        <v>1</v>
      </c>
      <c r="P18" s="146">
        <v>1</v>
      </c>
      <c r="Q18" s="146">
        <v>1</v>
      </c>
      <c r="R18" s="146">
        <v>1</v>
      </c>
      <c r="S18" s="146">
        <v>0</v>
      </c>
      <c r="T18" s="146">
        <v>0</v>
      </c>
      <c r="U18" s="146">
        <v>0</v>
      </c>
      <c r="V18" s="146">
        <v>0</v>
      </c>
      <c r="W18" s="146">
        <v>0</v>
      </c>
      <c r="X18" s="146">
        <v>0</v>
      </c>
      <c r="Y18" s="146">
        <v>1</v>
      </c>
      <c r="Z18" s="146">
        <v>1</v>
      </c>
      <c r="AA18" s="146">
        <v>1</v>
      </c>
      <c r="AB18" s="146">
        <v>1</v>
      </c>
      <c r="AC18" s="146">
        <v>1</v>
      </c>
      <c r="AD18" s="146">
        <v>1</v>
      </c>
      <c r="AE18" s="146">
        <v>1</v>
      </c>
      <c r="AF18" s="146">
        <v>1</v>
      </c>
      <c r="AG18" s="146">
        <v>1</v>
      </c>
      <c r="AH18" s="146">
        <v>0</v>
      </c>
      <c r="AI18" s="146"/>
      <c r="AJ18" s="146"/>
      <c r="AK18" s="146"/>
      <c r="AL18" s="146"/>
      <c r="AM18" s="146">
        <v>1</v>
      </c>
      <c r="AN18" s="146">
        <v>1</v>
      </c>
      <c r="AO18" s="146">
        <v>1</v>
      </c>
      <c r="AP18" s="146">
        <v>1</v>
      </c>
      <c r="AQ18" s="146">
        <v>1</v>
      </c>
      <c r="AR18" s="146">
        <v>0</v>
      </c>
      <c r="AS18" s="146">
        <v>1</v>
      </c>
      <c r="AT18" s="146">
        <v>1</v>
      </c>
      <c r="AU18" s="146">
        <v>1</v>
      </c>
      <c r="AV18" s="146">
        <v>1</v>
      </c>
      <c r="AW18" s="146">
        <v>0</v>
      </c>
      <c r="AX18" s="146">
        <v>1</v>
      </c>
      <c r="AY18" s="146">
        <v>1</v>
      </c>
      <c r="AZ18" s="146">
        <v>1</v>
      </c>
      <c r="BA18" s="146">
        <v>1</v>
      </c>
    </row>
    <row r="19" spans="1:53" ht="63">
      <c r="A19" s="317" t="s">
        <v>243</v>
      </c>
      <c r="B19" s="246">
        <v>17</v>
      </c>
      <c r="C19" s="244" t="s">
        <v>244</v>
      </c>
      <c r="D19" s="247">
        <v>1</v>
      </c>
      <c r="E19" s="247">
        <v>1</v>
      </c>
      <c r="F19" s="247">
        <v>1</v>
      </c>
      <c r="G19" s="247">
        <v>1</v>
      </c>
      <c r="H19" s="247">
        <v>1</v>
      </c>
      <c r="I19" s="246">
        <v>1</v>
      </c>
      <c r="J19" s="246">
        <v>1</v>
      </c>
      <c r="K19" s="247">
        <v>1</v>
      </c>
      <c r="L19" s="247">
        <v>1</v>
      </c>
      <c r="M19" s="247">
        <v>1</v>
      </c>
      <c r="N19" s="247">
        <v>1</v>
      </c>
      <c r="O19" s="247">
        <v>1</v>
      </c>
      <c r="P19" s="247">
        <v>1</v>
      </c>
      <c r="Q19" s="247">
        <v>1</v>
      </c>
      <c r="R19" s="247">
        <v>1</v>
      </c>
      <c r="S19" s="247">
        <v>1</v>
      </c>
      <c r="T19" s="247">
        <v>1</v>
      </c>
      <c r="U19" s="247">
        <v>1</v>
      </c>
      <c r="V19" s="247">
        <v>1</v>
      </c>
      <c r="W19" s="247">
        <v>1</v>
      </c>
      <c r="X19" s="247">
        <v>1</v>
      </c>
      <c r="Y19" s="247">
        <v>1</v>
      </c>
      <c r="Z19" s="247">
        <v>1</v>
      </c>
      <c r="AA19" s="247">
        <v>1</v>
      </c>
      <c r="AB19" s="247">
        <v>1</v>
      </c>
      <c r="AC19" s="247">
        <v>1</v>
      </c>
      <c r="AD19" s="247">
        <v>1</v>
      </c>
      <c r="AE19" s="247">
        <v>1</v>
      </c>
      <c r="AF19" s="247">
        <v>1</v>
      </c>
      <c r="AG19" s="247">
        <v>1</v>
      </c>
      <c r="AH19" s="247">
        <v>1</v>
      </c>
      <c r="AI19" s="247">
        <v>1</v>
      </c>
      <c r="AJ19" s="247">
        <v>1</v>
      </c>
      <c r="AK19" s="247">
        <v>1</v>
      </c>
      <c r="AL19" s="247">
        <v>1</v>
      </c>
      <c r="AM19" s="146">
        <v>1</v>
      </c>
      <c r="AN19" s="146">
        <v>1</v>
      </c>
      <c r="AO19" s="146">
        <v>1</v>
      </c>
      <c r="AP19" s="146">
        <v>1</v>
      </c>
      <c r="AQ19" s="146">
        <v>1</v>
      </c>
      <c r="AR19" s="247">
        <v>1</v>
      </c>
      <c r="AS19" s="247">
        <v>1</v>
      </c>
      <c r="AT19" s="247">
        <v>1</v>
      </c>
      <c r="AU19" s="247">
        <v>1</v>
      </c>
      <c r="AV19" s="247">
        <v>1</v>
      </c>
      <c r="AW19" s="247">
        <v>1</v>
      </c>
      <c r="AX19" s="247">
        <v>1</v>
      </c>
      <c r="AY19" s="247">
        <v>1</v>
      </c>
      <c r="AZ19" s="247">
        <v>1</v>
      </c>
      <c r="BA19" s="247">
        <v>1</v>
      </c>
    </row>
    <row r="20" spans="1:53" ht="94.5" customHeight="1">
      <c r="A20" s="317"/>
      <c r="B20" s="318">
        <v>18</v>
      </c>
      <c r="C20" s="323" t="s">
        <v>245</v>
      </c>
      <c r="D20" s="317">
        <v>1</v>
      </c>
      <c r="E20" s="315">
        <v>1</v>
      </c>
      <c r="F20" s="317">
        <v>1</v>
      </c>
      <c r="G20" s="315">
        <v>1</v>
      </c>
      <c r="H20" s="315">
        <v>1</v>
      </c>
      <c r="I20" s="317">
        <v>1</v>
      </c>
      <c r="J20" s="317">
        <v>1</v>
      </c>
      <c r="K20" s="317">
        <v>1</v>
      </c>
      <c r="L20" s="317">
        <v>1</v>
      </c>
      <c r="M20" s="317">
        <v>1</v>
      </c>
      <c r="N20" s="317">
        <v>1</v>
      </c>
      <c r="O20" s="317">
        <v>1</v>
      </c>
      <c r="P20" s="315">
        <v>1</v>
      </c>
      <c r="Q20" s="315">
        <v>1</v>
      </c>
      <c r="R20" s="315">
        <v>1</v>
      </c>
      <c r="S20" s="317">
        <v>1</v>
      </c>
      <c r="T20" s="315">
        <v>1</v>
      </c>
      <c r="U20" s="315">
        <v>1</v>
      </c>
      <c r="V20" s="315">
        <v>1</v>
      </c>
      <c r="W20" s="315">
        <v>1</v>
      </c>
      <c r="X20" s="317">
        <v>1</v>
      </c>
      <c r="Y20" s="315">
        <v>1</v>
      </c>
      <c r="Z20" s="315">
        <v>1</v>
      </c>
      <c r="AA20" s="315">
        <v>1</v>
      </c>
      <c r="AB20" s="315">
        <v>1</v>
      </c>
      <c r="AC20" s="315">
        <v>1</v>
      </c>
      <c r="AD20" s="315">
        <v>1</v>
      </c>
      <c r="AE20" s="315">
        <v>1</v>
      </c>
      <c r="AF20" s="315">
        <v>1</v>
      </c>
      <c r="AG20" s="315">
        <v>1</v>
      </c>
      <c r="AH20" s="317">
        <v>1</v>
      </c>
      <c r="AI20" s="247">
        <v>1</v>
      </c>
      <c r="AJ20" s="247">
        <v>1</v>
      </c>
      <c r="AK20" s="247">
        <v>1</v>
      </c>
      <c r="AL20" s="247">
        <v>1</v>
      </c>
      <c r="AM20" s="146">
        <v>1</v>
      </c>
      <c r="AN20" s="146">
        <v>1</v>
      </c>
      <c r="AO20" s="146">
        <v>1</v>
      </c>
      <c r="AP20" s="146">
        <v>1</v>
      </c>
      <c r="AQ20" s="146">
        <v>1</v>
      </c>
      <c r="AR20" s="317">
        <v>1</v>
      </c>
      <c r="AS20" s="315">
        <v>1</v>
      </c>
      <c r="AT20" s="315">
        <v>1</v>
      </c>
      <c r="AU20" s="315">
        <v>1</v>
      </c>
      <c r="AV20" s="315">
        <v>1</v>
      </c>
      <c r="AW20" s="320">
        <v>1</v>
      </c>
      <c r="AX20" s="318">
        <v>1</v>
      </c>
      <c r="AY20" s="318">
        <v>1</v>
      </c>
      <c r="AZ20" s="318">
        <v>1</v>
      </c>
      <c r="BA20" s="318">
        <v>1</v>
      </c>
    </row>
    <row r="21" spans="1:53">
      <c r="A21" s="317"/>
      <c r="B21" s="319"/>
      <c r="C21" s="323"/>
      <c r="D21" s="317"/>
      <c r="E21" s="315"/>
      <c r="F21" s="317"/>
      <c r="G21" s="315"/>
      <c r="H21" s="315"/>
      <c r="I21" s="317"/>
      <c r="J21" s="317"/>
      <c r="K21" s="317"/>
      <c r="L21" s="317"/>
      <c r="M21" s="317"/>
      <c r="N21" s="317"/>
      <c r="O21" s="317"/>
      <c r="P21" s="315"/>
      <c r="Q21" s="315"/>
      <c r="R21" s="315"/>
      <c r="S21" s="317"/>
      <c r="T21" s="315"/>
      <c r="U21" s="315"/>
      <c r="V21" s="315"/>
      <c r="W21" s="315"/>
      <c r="X21" s="317"/>
      <c r="Y21" s="315"/>
      <c r="Z21" s="315"/>
      <c r="AA21" s="315"/>
      <c r="AB21" s="315"/>
      <c r="AC21" s="315"/>
      <c r="AD21" s="315"/>
      <c r="AE21" s="315"/>
      <c r="AF21" s="315"/>
      <c r="AG21" s="315"/>
      <c r="AH21" s="317"/>
      <c r="AI21" s="247"/>
      <c r="AJ21" s="247"/>
      <c r="AK21" s="247"/>
      <c r="AL21" s="247"/>
      <c r="AM21" s="146"/>
      <c r="AN21" s="146"/>
      <c r="AO21" s="146"/>
      <c r="AP21" s="146"/>
      <c r="AQ21" s="146"/>
      <c r="AR21" s="317"/>
      <c r="AS21" s="315"/>
      <c r="AT21" s="315"/>
      <c r="AU21" s="315"/>
      <c r="AV21" s="315"/>
      <c r="AW21" s="321"/>
      <c r="AX21" s="319"/>
      <c r="AY21" s="319"/>
      <c r="AZ21" s="319"/>
      <c r="BA21" s="319"/>
    </row>
    <row r="22" spans="1:53">
      <c r="A22" s="316" t="s">
        <v>246</v>
      </c>
      <c r="B22" s="316"/>
      <c r="C22" s="316"/>
      <c r="D22" s="247">
        <f>SUM(D3:D21)</f>
        <v>14</v>
      </c>
      <c r="E22" s="247">
        <f>SUM(E3:E21)</f>
        <v>14</v>
      </c>
      <c r="F22" s="247">
        <f>SUM(F3:F21)</f>
        <v>14</v>
      </c>
      <c r="G22" s="247">
        <f>SUM(G3:G21)</f>
        <v>14</v>
      </c>
      <c r="H22" s="247">
        <f>SUM(H3:H21)</f>
        <v>14</v>
      </c>
      <c r="I22" s="247">
        <f t="shared" ref="I22:J22" si="0">SUM(I3:I21)</f>
        <v>16</v>
      </c>
      <c r="J22" s="247">
        <f t="shared" si="0"/>
        <v>16</v>
      </c>
      <c r="K22" s="247">
        <f>SUM(K3:K21)</f>
        <v>16</v>
      </c>
      <c r="L22" s="247">
        <f>SUM(L3:L21)</f>
        <v>16</v>
      </c>
      <c r="M22" s="247">
        <f t="shared" ref="M22" si="1">SUM(M3:M21)</f>
        <v>16</v>
      </c>
      <c r="N22" s="247">
        <f t="shared" ref="N22:AB22" si="2">SUM(N3:N21)</f>
        <v>15</v>
      </c>
      <c r="O22" s="247">
        <f t="shared" si="2"/>
        <v>16</v>
      </c>
      <c r="P22" s="247">
        <f t="shared" si="2"/>
        <v>16</v>
      </c>
      <c r="Q22" s="247">
        <f t="shared" si="2"/>
        <v>16</v>
      </c>
      <c r="R22" s="247">
        <f t="shared" si="2"/>
        <v>15</v>
      </c>
      <c r="S22" s="247">
        <f t="shared" si="2"/>
        <v>14</v>
      </c>
      <c r="T22" s="247">
        <f t="shared" si="2"/>
        <v>15</v>
      </c>
      <c r="U22" s="247">
        <f t="shared" si="2"/>
        <v>17</v>
      </c>
      <c r="V22" s="247">
        <f t="shared" si="2"/>
        <v>16</v>
      </c>
      <c r="W22" s="247">
        <f t="shared" si="2"/>
        <v>16</v>
      </c>
      <c r="X22" s="247">
        <f t="shared" si="2"/>
        <v>14</v>
      </c>
      <c r="Y22" s="247">
        <f t="shared" si="2"/>
        <v>16</v>
      </c>
      <c r="Z22" s="247">
        <f t="shared" si="2"/>
        <v>16</v>
      </c>
      <c r="AA22" s="247">
        <f t="shared" si="2"/>
        <v>16</v>
      </c>
      <c r="AB22" s="247">
        <f t="shared" si="2"/>
        <v>16</v>
      </c>
      <c r="AC22" s="247">
        <f t="shared" ref="AC22" si="3">SUM(AC3:AC21)</f>
        <v>16</v>
      </c>
      <c r="AD22" s="247">
        <f>SUM(AD3:AD21)</f>
        <v>16</v>
      </c>
      <c r="AE22" s="247">
        <f>SUM(AE3:AE21)</f>
        <v>16</v>
      </c>
      <c r="AF22" s="247">
        <f t="shared" ref="AF22:BA22" si="4">SUM(AF3:AF21)</f>
        <v>16</v>
      </c>
      <c r="AG22" s="247">
        <f t="shared" si="4"/>
        <v>16</v>
      </c>
      <c r="AH22" s="247">
        <f t="shared" si="4"/>
        <v>14</v>
      </c>
      <c r="AI22" s="247">
        <f t="shared" si="4"/>
        <v>15</v>
      </c>
      <c r="AJ22" s="247">
        <f t="shared" si="4"/>
        <v>15</v>
      </c>
      <c r="AK22" s="247">
        <f t="shared" si="4"/>
        <v>16</v>
      </c>
      <c r="AL22" s="247">
        <f t="shared" si="4"/>
        <v>16</v>
      </c>
      <c r="AM22" s="247">
        <f t="shared" si="4"/>
        <v>17</v>
      </c>
      <c r="AN22" s="247">
        <f t="shared" si="4"/>
        <v>17</v>
      </c>
      <c r="AO22" s="247">
        <f t="shared" si="4"/>
        <v>17</v>
      </c>
      <c r="AP22" s="247">
        <f t="shared" si="4"/>
        <v>17</v>
      </c>
      <c r="AQ22" s="247">
        <f t="shared" si="4"/>
        <v>17</v>
      </c>
      <c r="AR22" s="247">
        <f>SUM(AR3:AR21)</f>
        <v>14</v>
      </c>
      <c r="AS22" s="247">
        <f>SUM(AS3:AS21)</f>
        <v>16</v>
      </c>
      <c r="AT22" s="247">
        <f>SUM(AT3:AT21)</f>
        <v>16</v>
      </c>
      <c r="AU22" s="247">
        <f>SUM(AU3:AU21)</f>
        <v>16</v>
      </c>
      <c r="AV22" s="247">
        <f>SUM(AV3:AV21)</f>
        <v>16</v>
      </c>
      <c r="AW22" s="247">
        <f t="shared" si="4"/>
        <v>14</v>
      </c>
      <c r="AX22" s="247">
        <f t="shared" si="4"/>
        <v>16</v>
      </c>
      <c r="AY22" s="247">
        <f t="shared" si="4"/>
        <v>16</v>
      </c>
      <c r="AZ22" s="247">
        <f t="shared" si="4"/>
        <v>16</v>
      </c>
      <c r="BA22" s="247">
        <f t="shared" si="4"/>
        <v>16</v>
      </c>
    </row>
    <row r="23" spans="1:53">
      <c r="A23" s="316" t="s">
        <v>247</v>
      </c>
      <c r="B23" s="316"/>
      <c r="C23" s="316"/>
      <c r="D23" s="247">
        <f>+D22/18</f>
        <v>0.77777777777777779</v>
      </c>
      <c r="E23" s="249">
        <f>+E22/18</f>
        <v>0.77777777777777779</v>
      </c>
      <c r="F23" s="247">
        <f>+F22/18</f>
        <v>0.77777777777777779</v>
      </c>
      <c r="G23" s="249">
        <f>+G22/18</f>
        <v>0.77777777777777779</v>
      </c>
      <c r="H23" s="249">
        <f>+H22/18</f>
        <v>0.77777777777777779</v>
      </c>
      <c r="I23" s="249">
        <f t="shared" ref="I23:K23" si="5">+I22/18</f>
        <v>0.88888888888888884</v>
      </c>
      <c r="J23" s="249">
        <f t="shared" si="5"/>
        <v>0.88888888888888884</v>
      </c>
      <c r="K23" s="249">
        <f t="shared" si="5"/>
        <v>0.88888888888888884</v>
      </c>
      <c r="L23" s="247">
        <f>+L22/18</f>
        <v>0.88888888888888884</v>
      </c>
      <c r="M23" s="247">
        <f t="shared" ref="M23" si="6">+M22/18</f>
        <v>0.88888888888888884</v>
      </c>
      <c r="N23" s="247">
        <f t="shared" ref="N23:AB23" si="7">+N22/18</f>
        <v>0.83333333333333337</v>
      </c>
      <c r="O23" s="247">
        <f t="shared" si="7"/>
        <v>0.88888888888888884</v>
      </c>
      <c r="P23" s="249">
        <f t="shared" si="7"/>
        <v>0.88888888888888884</v>
      </c>
      <c r="Q23" s="247">
        <f t="shared" si="7"/>
        <v>0.88888888888888884</v>
      </c>
      <c r="R23" s="247">
        <f t="shared" si="7"/>
        <v>0.83333333333333337</v>
      </c>
      <c r="S23" s="249">
        <f t="shared" si="7"/>
        <v>0.77777777777777779</v>
      </c>
      <c r="T23" s="249">
        <f t="shared" si="7"/>
        <v>0.83333333333333337</v>
      </c>
      <c r="U23" s="247">
        <f t="shared" si="7"/>
        <v>0.94444444444444442</v>
      </c>
      <c r="V23" s="249">
        <f t="shared" si="7"/>
        <v>0.88888888888888884</v>
      </c>
      <c r="W23" s="247">
        <f t="shared" si="7"/>
        <v>0.88888888888888884</v>
      </c>
      <c r="X23" s="247">
        <f t="shared" si="7"/>
        <v>0.77777777777777779</v>
      </c>
      <c r="Y23" s="247">
        <f t="shared" si="7"/>
        <v>0.88888888888888884</v>
      </c>
      <c r="Z23" s="249">
        <f t="shared" si="7"/>
        <v>0.88888888888888884</v>
      </c>
      <c r="AA23" s="247">
        <f t="shared" si="7"/>
        <v>0.88888888888888884</v>
      </c>
      <c r="AB23" s="247">
        <f t="shared" si="7"/>
        <v>0.88888888888888884</v>
      </c>
      <c r="AC23" s="249">
        <f t="shared" ref="AC23:AY23" si="8">+AC22/18</f>
        <v>0.88888888888888884</v>
      </c>
      <c r="AD23" s="247">
        <f t="shared" si="8"/>
        <v>0.88888888888888884</v>
      </c>
      <c r="AE23" s="249">
        <f t="shared" si="8"/>
        <v>0.88888888888888884</v>
      </c>
      <c r="AF23" s="247">
        <f>+AF22/18</f>
        <v>0.88888888888888884</v>
      </c>
      <c r="AG23" s="250">
        <f t="shared" ref="AG23:AW23" si="9">+AG22/18</f>
        <v>0.88888888888888884</v>
      </c>
      <c r="AH23" s="249">
        <f t="shared" si="9"/>
        <v>0.77777777777777779</v>
      </c>
      <c r="AI23" s="249">
        <f>+AI22/18</f>
        <v>0.83333333333333337</v>
      </c>
      <c r="AJ23" s="247">
        <f>+AJ22/18</f>
        <v>0.83333333333333337</v>
      </c>
      <c r="AK23" s="249">
        <f>+AK22/18</f>
        <v>0.88888888888888884</v>
      </c>
      <c r="AL23" s="249">
        <f>+AL22/18</f>
        <v>0.88888888888888884</v>
      </c>
      <c r="AM23" s="249">
        <f>+AM22/18</f>
        <v>0.94444444444444442</v>
      </c>
      <c r="AN23" s="251">
        <f t="shared" si="9"/>
        <v>0.94444444444444442</v>
      </c>
      <c r="AO23" s="146">
        <f t="shared" si="9"/>
        <v>0.94444444444444442</v>
      </c>
      <c r="AP23" s="251">
        <f t="shared" si="9"/>
        <v>0.94444444444444442</v>
      </c>
      <c r="AQ23" s="251">
        <f t="shared" si="9"/>
        <v>0.94444444444444442</v>
      </c>
      <c r="AR23" s="249">
        <f>+AR22/18</f>
        <v>0.77777777777777779</v>
      </c>
      <c r="AS23" s="247">
        <f>+AS22/18</f>
        <v>0.88888888888888884</v>
      </c>
      <c r="AT23" s="249">
        <f>+AT22/18</f>
        <v>0.88888888888888884</v>
      </c>
      <c r="AU23" s="247">
        <f>+AU22/18</f>
        <v>0.88888888888888884</v>
      </c>
      <c r="AV23" s="247">
        <f>+AV22/18</f>
        <v>0.88888888888888884</v>
      </c>
      <c r="AW23" s="251">
        <f t="shared" si="9"/>
        <v>0.77777777777777779</v>
      </c>
      <c r="AX23" s="249">
        <f t="shared" si="8"/>
        <v>0.88888888888888884</v>
      </c>
      <c r="AY23" s="247">
        <f t="shared" si="8"/>
        <v>0.88888888888888884</v>
      </c>
      <c r="AZ23" s="249">
        <f>+AZ22/18</f>
        <v>0.88888888888888884</v>
      </c>
      <c r="BA23" s="249">
        <f t="shared" ref="BA23" si="10">+BA22/18</f>
        <v>0.88888888888888884</v>
      </c>
    </row>
  </sheetData>
  <mergeCells count="60">
    <mergeCell ref="A3:A4"/>
    <mergeCell ref="I1:M1"/>
    <mergeCell ref="D1:H1"/>
    <mergeCell ref="AC1:AG1"/>
    <mergeCell ref="S1:W1"/>
    <mergeCell ref="D20:D21"/>
    <mergeCell ref="AZ20:AZ21"/>
    <mergeCell ref="BA20:BA21"/>
    <mergeCell ref="AR20:AR21"/>
    <mergeCell ref="AS20:AS21"/>
    <mergeCell ref="AW1:BA1"/>
    <mergeCell ref="AR1:AV1"/>
    <mergeCell ref="X1:AB1"/>
    <mergeCell ref="N1:R1"/>
    <mergeCell ref="AH1:AL1"/>
    <mergeCell ref="AM1:AQ1"/>
    <mergeCell ref="A5:A11"/>
    <mergeCell ref="A12:A14"/>
    <mergeCell ref="A15:A18"/>
    <mergeCell ref="A19:A21"/>
    <mergeCell ref="B20:B21"/>
    <mergeCell ref="A22:C22"/>
    <mergeCell ref="AW20:AW21"/>
    <mergeCell ref="P20:P21"/>
    <mergeCell ref="Q20:Q21"/>
    <mergeCell ref="R20:R21"/>
    <mergeCell ref="AA20:AA21"/>
    <mergeCell ref="AB20:AB21"/>
    <mergeCell ref="AV20:AV21"/>
    <mergeCell ref="AH20:AH21"/>
    <mergeCell ref="AE20:AE21"/>
    <mergeCell ref="AF20:AF21"/>
    <mergeCell ref="AG20:AG21"/>
    <mergeCell ref="C20:C21"/>
    <mergeCell ref="J20:J21"/>
    <mergeCell ref="K20:K21"/>
    <mergeCell ref="L20:L21"/>
    <mergeCell ref="I20:I21"/>
    <mergeCell ref="O20:O21"/>
    <mergeCell ref="AT20:AT21"/>
    <mergeCell ref="AU20:AU21"/>
    <mergeCell ref="AY20:AY21"/>
    <mergeCell ref="AX20:AX21"/>
    <mergeCell ref="M20:M21"/>
    <mergeCell ref="AC20:AC21"/>
    <mergeCell ref="AD20:AD21"/>
    <mergeCell ref="A23:C23"/>
    <mergeCell ref="X20:X21"/>
    <mergeCell ref="Y20:Y21"/>
    <mergeCell ref="Z20:Z21"/>
    <mergeCell ref="N20:N21"/>
    <mergeCell ref="V20:V21"/>
    <mergeCell ref="W20:W21"/>
    <mergeCell ref="S20:S21"/>
    <mergeCell ref="T20:T21"/>
    <mergeCell ref="U20:U21"/>
    <mergeCell ref="E20:E21"/>
    <mergeCell ref="F20:F21"/>
    <mergeCell ref="G20:G21"/>
    <mergeCell ref="H20:H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9"/>
  <sheetViews>
    <sheetView workbookViewId="0">
      <pane xSplit="3" ySplit="9" topLeftCell="G45" activePane="bottomRight" state="frozen"/>
      <selection pane="topRight" activeCell="D1" sqref="D1"/>
      <selection pane="bottomLeft" activeCell="A10" sqref="A10"/>
      <selection pane="bottomRight" activeCell="G57" sqref="G57"/>
    </sheetView>
  </sheetViews>
  <sheetFormatPr defaultColWidth="12.42578125" defaultRowHeight="15.75"/>
  <cols>
    <col min="1" max="1" width="4.140625" style="2" bestFit="1" customWidth="1"/>
    <col min="2" max="2" width="8.7109375" style="2" bestFit="1" customWidth="1"/>
    <col min="3" max="3" width="50.140625" style="2" bestFit="1" customWidth="1"/>
    <col min="4" max="4" width="8.140625" style="2" bestFit="1" customWidth="1"/>
    <col min="5" max="5" width="13.7109375" style="3" bestFit="1" customWidth="1"/>
    <col min="6" max="6" width="23.7109375" style="12" bestFit="1" customWidth="1"/>
    <col min="7" max="7" width="25.28515625" style="12" bestFit="1" customWidth="1"/>
    <col min="8" max="9" width="28.140625" style="12" bestFit="1" customWidth="1"/>
    <col min="10" max="10" width="10.28515625" style="3" bestFit="1" customWidth="1"/>
    <col min="11" max="16384" width="12.42578125" style="2"/>
  </cols>
  <sheetData>
    <row r="1" spans="1:10">
      <c r="C1" s="279" t="s">
        <v>10</v>
      </c>
      <c r="D1" s="279"/>
      <c r="E1" s="279"/>
      <c r="F1" s="279"/>
    </row>
    <row r="2" spans="1:10">
      <c r="C2" s="278" t="s">
        <v>11</v>
      </c>
      <c r="D2" s="278"/>
      <c r="E2" s="278"/>
      <c r="F2" s="278"/>
    </row>
    <row r="3" spans="1:10">
      <c r="C3" s="278"/>
      <c r="D3" s="278"/>
      <c r="E3" s="278"/>
      <c r="F3" s="278"/>
    </row>
    <row r="4" spans="1:10">
      <c r="C4" s="279"/>
      <c r="D4" s="279"/>
      <c r="E4" s="279"/>
      <c r="F4" s="279"/>
    </row>
    <row r="5" spans="1:10">
      <c r="C5" s="363" t="s">
        <v>12</v>
      </c>
      <c r="D5" s="363"/>
      <c r="E5" s="363"/>
      <c r="F5" s="363"/>
    </row>
    <row r="6" spans="1:10">
      <c r="C6" s="363" t="s">
        <v>24</v>
      </c>
      <c r="D6" s="363"/>
      <c r="E6" s="363"/>
      <c r="F6" s="363"/>
    </row>
    <row r="7" spans="1:10">
      <c r="C7" s="363" t="s">
        <v>13</v>
      </c>
      <c r="D7" s="363"/>
      <c r="E7" s="363"/>
      <c r="F7" s="363"/>
    </row>
    <row r="9" spans="1:10" s="1" customFormat="1" ht="31.5">
      <c r="A9" s="14" t="s">
        <v>0</v>
      </c>
      <c r="B9" s="14" t="s">
        <v>1</v>
      </c>
      <c r="C9" s="15" t="s">
        <v>2</v>
      </c>
      <c r="D9" s="15" t="s">
        <v>3</v>
      </c>
      <c r="E9" s="14" t="s">
        <v>4</v>
      </c>
      <c r="F9" s="16" t="s">
        <v>5</v>
      </c>
      <c r="G9" s="16" t="s">
        <v>6</v>
      </c>
      <c r="H9" s="16" t="s">
        <v>7</v>
      </c>
      <c r="I9" s="16" t="s">
        <v>8</v>
      </c>
      <c r="J9" s="14" t="s">
        <v>9</v>
      </c>
    </row>
    <row r="10" spans="1:10" s="10" customFormat="1">
      <c r="A10" s="370">
        <v>1</v>
      </c>
      <c r="B10" s="370" t="s">
        <v>14</v>
      </c>
      <c r="C10" s="370" t="s">
        <v>15</v>
      </c>
      <c r="D10" s="18">
        <v>2020</v>
      </c>
      <c r="E10" s="35">
        <v>3180</v>
      </c>
      <c r="F10" s="19">
        <v>4014694920</v>
      </c>
      <c r="G10" s="19">
        <f>+E10*F10</f>
        <v>12766729845600</v>
      </c>
      <c r="H10" s="19">
        <v>8127216543000</v>
      </c>
      <c r="I10" s="19">
        <v>18683572815000</v>
      </c>
      <c r="J10" s="20">
        <f t="shared" ref="J10:J29" si="0">(G10+H10)/I10</f>
        <v>1.1183057221167791</v>
      </c>
    </row>
    <row r="11" spans="1:10">
      <c r="A11" s="371"/>
      <c r="B11" s="371"/>
      <c r="C11" s="371"/>
      <c r="D11" s="21">
        <v>2021</v>
      </c>
      <c r="E11" s="4">
        <v>822</v>
      </c>
      <c r="F11" s="19">
        <v>20073474600</v>
      </c>
      <c r="G11" s="19">
        <f>E11*F11</f>
        <v>16500396121200</v>
      </c>
      <c r="H11" s="19">
        <v>12209620623000</v>
      </c>
      <c r="I11" s="19">
        <v>23508585736000</v>
      </c>
      <c r="J11" s="20">
        <f t="shared" si="0"/>
        <v>1.2212566534887193</v>
      </c>
    </row>
    <row r="12" spans="1:10">
      <c r="A12" s="371"/>
      <c r="B12" s="371"/>
      <c r="C12" s="371"/>
      <c r="D12" s="21">
        <v>2022</v>
      </c>
      <c r="E12" s="4">
        <v>1400</v>
      </c>
      <c r="F12" s="19">
        <v>20073474600</v>
      </c>
      <c r="G12" s="19">
        <f>E12*F12</f>
        <v>28102864440000</v>
      </c>
      <c r="H12" s="19">
        <v>14032797261000</v>
      </c>
      <c r="I12" s="19">
        <v>27187608036000</v>
      </c>
      <c r="J12" s="20">
        <f t="shared" si="0"/>
        <v>1.5498112833319795</v>
      </c>
    </row>
    <row r="13" spans="1:10">
      <c r="A13" s="371"/>
      <c r="B13" s="371"/>
      <c r="C13" s="371"/>
      <c r="D13" s="21">
        <v>2023</v>
      </c>
      <c r="E13" s="4">
        <v>1475</v>
      </c>
      <c r="F13" s="19">
        <v>20073474600</v>
      </c>
      <c r="G13" s="19">
        <f>E13*F13</f>
        <v>29608375035000</v>
      </c>
      <c r="H13" s="19">
        <v>16211665604000</v>
      </c>
      <c r="I13" s="19">
        <v>30254623117000</v>
      </c>
      <c r="J13" s="20">
        <f t="shared" si="0"/>
        <v>1.5144806286895647</v>
      </c>
    </row>
    <row r="14" spans="1:10">
      <c r="A14" s="372"/>
      <c r="B14" s="372"/>
      <c r="C14" s="372"/>
      <c r="D14" s="21">
        <v>2024</v>
      </c>
      <c r="E14" s="4">
        <v>1475</v>
      </c>
      <c r="F14" s="19">
        <v>20073474600</v>
      </c>
      <c r="G14" s="19">
        <f>E14*F14</f>
        <v>29608375035000</v>
      </c>
      <c r="H14" s="19">
        <v>16211665604000</v>
      </c>
      <c r="I14" s="19">
        <v>30254623117000</v>
      </c>
      <c r="J14" s="20">
        <f t="shared" si="0"/>
        <v>1.5144806286895647</v>
      </c>
    </row>
    <row r="15" spans="1:10">
      <c r="A15" s="367">
        <v>2</v>
      </c>
      <c r="B15" s="367" t="s">
        <v>18</v>
      </c>
      <c r="C15" s="367" t="s">
        <v>19</v>
      </c>
      <c r="D15" s="25">
        <v>2020</v>
      </c>
      <c r="E15" s="36">
        <v>2810</v>
      </c>
      <c r="F15" s="26">
        <v>11184061250</v>
      </c>
      <c r="G15" s="26">
        <f>+E15*F15</f>
        <v>31427212112500</v>
      </c>
      <c r="H15" s="26">
        <v>7117559000000</v>
      </c>
      <c r="I15" s="26">
        <v>24056755000000</v>
      </c>
      <c r="J15" s="27">
        <f t="shared" si="0"/>
        <v>1.6022431584184982</v>
      </c>
    </row>
    <row r="16" spans="1:10">
      <c r="A16" s="368"/>
      <c r="B16" s="368"/>
      <c r="C16" s="368"/>
      <c r="D16" s="25">
        <v>2021</v>
      </c>
      <c r="E16" s="5">
        <v>2710</v>
      </c>
      <c r="F16" s="26">
        <v>11487209350</v>
      </c>
      <c r="G16" s="26">
        <f>E16*F16</f>
        <v>31130337338500</v>
      </c>
      <c r="H16" s="26">
        <v>11869979000000</v>
      </c>
      <c r="I16" s="26">
        <v>36123703000000</v>
      </c>
      <c r="J16" s="27">
        <f t="shared" si="0"/>
        <v>1.1903629131958038</v>
      </c>
    </row>
    <row r="17" spans="1:10">
      <c r="A17" s="368"/>
      <c r="B17" s="368"/>
      <c r="C17" s="368"/>
      <c r="D17" s="25">
        <v>2022</v>
      </c>
      <c r="E17" s="5">
        <v>3690</v>
      </c>
      <c r="F17" s="26">
        <v>11487209350</v>
      </c>
      <c r="G17" s="26">
        <f>E17*F17</f>
        <v>42387802501500</v>
      </c>
      <c r="H17" s="26">
        <v>16443161000000</v>
      </c>
      <c r="I17" s="26">
        <v>45359207000000</v>
      </c>
      <c r="J17" s="27">
        <f t="shared" si="0"/>
        <v>1.297001587825378</v>
      </c>
    </row>
    <row r="18" spans="1:10">
      <c r="A18" s="368"/>
      <c r="B18" s="368"/>
      <c r="C18" s="368"/>
      <c r="D18" s="25">
        <v>2023</v>
      </c>
      <c r="E18" s="5">
        <v>2440</v>
      </c>
      <c r="F18" s="26">
        <v>11487209350</v>
      </c>
      <c r="G18" s="26">
        <f>E18*F18</f>
        <v>28028790814000</v>
      </c>
      <c r="H18" s="26">
        <v>17201993000000</v>
      </c>
      <c r="I18" s="26">
        <v>38765189000000</v>
      </c>
      <c r="J18" s="27">
        <f t="shared" si="0"/>
        <v>1.1667886828566734</v>
      </c>
    </row>
    <row r="19" spans="1:10">
      <c r="A19" s="369"/>
      <c r="B19" s="369"/>
      <c r="C19" s="369"/>
      <c r="D19" s="25">
        <v>2024</v>
      </c>
      <c r="E19" s="5">
        <v>2750</v>
      </c>
      <c r="F19" s="26">
        <v>11514357250</v>
      </c>
      <c r="G19" s="26">
        <f>E19*F19</f>
        <v>31664482437500</v>
      </c>
      <c r="H19" s="26">
        <v>19141764000000</v>
      </c>
      <c r="I19" s="26">
        <v>41785576000000</v>
      </c>
      <c r="J19" s="27">
        <f t="shared" si="0"/>
        <v>1.2158800069550315</v>
      </c>
    </row>
    <row r="20" spans="1:10">
      <c r="A20" s="373">
        <v>3</v>
      </c>
      <c r="B20" s="373" t="s">
        <v>22</v>
      </c>
      <c r="C20" s="373" t="s">
        <v>23</v>
      </c>
      <c r="D20" s="31">
        <v>2020</v>
      </c>
      <c r="E20" s="9">
        <v>530</v>
      </c>
      <c r="F20" s="34">
        <v>1285000000</v>
      </c>
      <c r="G20" s="34">
        <f>+E20*F20</f>
        <v>681050000000</v>
      </c>
      <c r="H20" s="273">
        <v>834038915000</v>
      </c>
      <c r="I20" s="34">
        <v>1786599450000</v>
      </c>
      <c r="J20" s="54">
        <f t="shared" si="0"/>
        <v>0.84802943099529104</v>
      </c>
    </row>
    <row r="21" spans="1:10" s="13" customFormat="1">
      <c r="A21" s="374"/>
      <c r="B21" s="374"/>
      <c r="C21" s="374"/>
      <c r="D21" s="32">
        <v>2021</v>
      </c>
      <c r="E21" s="38">
        <v>655</v>
      </c>
      <c r="F21" s="33">
        <v>1285000000</v>
      </c>
      <c r="G21" s="33">
        <f>E21*F21</f>
        <v>841675000000</v>
      </c>
      <c r="H21" s="33">
        <v>1307023000000</v>
      </c>
      <c r="I21" s="33">
        <v>2847296000000</v>
      </c>
      <c r="J21" s="52">
        <f t="shared" si="0"/>
        <v>0.75464510890332437</v>
      </c>
    </row>
    <row r="22" spans="1:10" s="13" customFormat="1">
      <c r="A22" s="374"/>
      <c r="B22" s="374"/>
      <c r="C22" s="374"/>
      <c r="D22" s="32">
        <v>2022</v>
      </c>
      <c r="E22" s="38">
        <v>850</v>
      </c>
      <c r="F22" s="33">
        <v>1285000000</v>
      </c>
      <c r="G22" s="33">
        <f>E22*F22</f>
        <v>1092250000000</v>
      </c>
      <c r="H22" s="33">
        <v>1161845000000</v>
      </c>
      <c r="I22" s="33">
        <v>2809869000000</v>
      </c>
      <c r="J22" s="52">
        <f t="shared" si="0"/>
        <v>0.80220643738195629</v>
      </c>
    </row>
    <row r="23" spans="1:10">
      <c r="A23" s="374"/>
      <c r="B23" s="374"/>
      <c r="C23" s="374"/>
      <c r="D23" s="31">
        <v>2023</v>
      </c>
      <c r="E23" s="8">
        <v>780</v>
      </c>
      <c r="F23" s="34">
        <v>1285000000</v>
      </c>
      <c r="G23" s="34">
        <f>E23*F23</f>
        <v>1002300000000</v>
      </c>
      <c r="H23" s="34">
        <v>63811093000</v>
      </c>
      <c r="I23" s="40">
        <v>1150900654000</v>
      </c>
      <c r="J23" s="54">
        <f t="shared" si="0"/>
        <v>0.92632764547894675</v>
      </c>
    </row>
    <row r="24" spans="1:10">
      <c r="A24" s="375"/>
      <c r="B24" s="375"/>
      <c r="C24" s="375"/>
      <c r="D24" s="31">
        <v>2024</v>
      </c>
      <c r="E24" s="9">
        <v>625</v>
      </c>
      <c r="F24" s="34">
        <v>1285000000</v>
      </c>
      <c r="G24" s="34">
        <f>E24*F24</f>
        <v>803125000000</v>
      </c>
      <c r="H24" s="34">
        <v>69637095000</v>
      </c>
      <c r="I24" s="34">
        <v>1161334621000</v>
      </c>
      <c r="J24" s="54">
        <f t="shared" si="0"/>
        <v>0.75151647011821932</v>
      </c>
    </row>
    <row r="25" spans="1:10">
      <c r="A25" s="364">
        <v>4</v>
      </c>
      <c r="B25" s="364" t="s">
        <v>16</v>
      </c>
      <c r="C25" s="364" t="s">
        <v>17</v>
      </c>
      <c r="D25" s="22">
        <v>2020</v>
      </c>
      <c r="E25" s="7">
        <v>352</v>
      </c>
      <c r="F25" s="23">
        <v>7298500000</v>
      </c>
      <c r="G25" s="23">
        <f>+E25*F25</f>
        <v>2569072000000</v>
      </c>
      <c r="H25" s="23">
        <v>3821876000000</v>
      </c>
      <c r="I25" s="23">
        <v>7562822000000</v>
      </c>
      <c r="J25" s="24">
        <f t="shared" si="0"/>
        <v>0.84504805216888612</v>
      </c>
    </row>
    <row r="26" spans="1:10">
      <c r="A26" s="365"/>
      <c r="B26" s="365"/>
      <c r="C26" s="365"/>
      <c r="D26" s="22">
        <v>2021</v>
      </c>
      <c r="E26" s="7">
        <v>276</v>
      </c>
      <c r="F26" s="23">
        <v>7298500000</v>
      </c>
      <c r="G26" s="23">
        <f>E26*F26</f>
        <v>2014386000000</v>
      </c>
      <c r="H26" s="23">
        <v>3456723000000</v>
      </c>
      <c r="I26" s="23">
        <v>7234857000000</v>
      </c>
      <c r="J26" s="24">
        <f t="shared" si="0"/>
        <v>0.75621522305140243</v>
      </c>
    </row>
    <row r="27" spans="1:10">
      <c r="A27" s="365"/>
      <c r="B27" s="365"/>
      <c r="C27" s="365"/>
      <c r="D27" s="22">
        <v>2022</v>
      </c>
      <c r="E27" s="7">
        <v>312</v>
      </c>
      <c r="F27" s="23">
        <v>7298500000</v>
      </c>
      <c r="G27" s="23">
        <f>E27*F27</f>
        <v>2277132000000</v>
      </c>
      <c r="H27" s="23">
        <v>4718878000000</v>
      </c>
      <c r="I27" s="23">
        <v>8836089000000</v>
      </c>
      <c r="J27" s="24">
        <f t="shared" si="0"/>
        <v>0.7917541346629714</v>
      </c>
    </row>
    <row r="28" spans="1:10">
      <c r="A28" s="365"/>
      <c r="B28" s="365"/>
      <c r="C28" s="365"/>
      <c r="D28" s="22">
        <v>2023</v>
      </c>
      <c r="E28" s="7">
        <v>388</v>
      </c>
      <c r="F28" s="23">
        <v>7298500000</v>
      </c>
      <c r="G28" s="23">
        <f>E28*F28</f>
        <v>2831818000000</v>
      </c>
      <c r="H28" s="23">
        <v>5185414000000</v>
      </c>
      <c r="I28" s="23">
        <v>9601482000000</v>
      </c>
      <c r="J28" s="24">
        <f t="shared" si="0"/>
        <v>0.83499943029628132</v>
      </c>
    </row>
    <row r="29" spans="1:10">
      <c r="A29" s="366"/>
      <c r="B29" s="366"/>
      <c r="C29" s="366"/>
      <c r="D29" s="22">
        <v>2024</v>
      </c>
      <c r="E29" s="11">
        <v>432</v>
      </c>
      <c r="F29" s="23">
        <v>7298500000</v>
      </c>
      <c r="G29" s="23">
        <f>E29*F29</f>
        <v>3152952000000</v>
      </c>
      <c r="H29" s="23">
        <v>5724826000000</v>
      </c>
      <c r="I29" s="23">
        <v>10628300000000</v>
      </c>
      <c r="J29" s="24">
        <f t="shared" si="0"/>
        <v>0.83529614331548785</v>
      </c>
    </row>
    <row r="30" spans="1:10" s="55" customFormat="1">
      <c r="A30" s="357">
        <v>5</v>
      </c>
      <c r="B30" s="357" t="s">
        <v>34</v>
      </c>
      <c r="C30" s="357" t="s">
        <v>33</v>
      </c>
      <c r="D30" s="57">
        <v>2020</v>
      </c>
      <c r="E30" s="58">
        <v>51</v>
      </c>
      <c r="F30" s="59">
        <v>2442988366</v>
      </c>
      <c r="G30" s="59">
        <f t="shared" ref="G30:G31" si="1">+E30*F30</f>
        <v>124592406666</v>
      </c>
      <c r="H30" s="213">
        <v>21207492735</v>
      </c>
      <c r="I30" s="59">
        <v>96111394167</v>
      </c>
      <c r="J30" s="264">
        <f t="shared" ref="J30:J34" si="2">(G30+H30)/I30</f>
        <v>1.5169887052898523</v>
      </c>
    </row>
    <row r="31" spans="1:10" s="55" customFormat="1">
      <c r="A31" s="358"/>
      <c r="B31" s="358"/>
      <c r="C31" s="358"/>
      <c r="D31" s="57">
        <v>2021</v>
      </c>
      <c r="E31" s="58">
        <v>232</v>
      </c>
      <c r="F31" s="59">
        <v>2442988366</v>
      </c>
      <c r="G31" s="59">
        <f t="shared" si="1"/>
        <v>566773300912</v>
      </c>
      <c r="H31" s="213">
        <v>18125030031</v>
      </c>
      <c r="I31" s="60">
        <v>157277320994</v>
      </c>
      <c r="J31" s="264">
        <f t="shared" si="2"/>
        <v>3.7188981046117475</v>
      </c>
    </row>
    <row r="32" spans="1:10" s="55" customFormat="1">
      <c r="A32" s="358"/>
      <c r="B32" s="358"/>
      <c r="C32" s="358"/>
      <c r="D32" s="57">
        <v>2022</v>
      </c>
      <c r="E32" s="61">
        <v>170</v>
      </c>
      <c r="F32" s="61">
        <v>3540735503</v>
      </c>
      <c r="G32" s="59">
        <f>+E32*F32</f>
        <v>601925035510</v>
      </c>
      <c r="H32" s="59">
        <v>475033060324</v>
      </c>
      <c r="I32" s="59">
        <v>475033060324</v>
      </c>
      <c r="J32" s="264">
        <f>(G32+H32)/I32</f>
        <v>2.2671224084897426</v>
      </c>
    </row>
    <row r="33" spans="1:10" s="56" customFormat="1">
      <c r="A33" s="358"/>
      <c r="B33" s="358"/>
      <c r="C33" s="358"/>
      <c r="D33" s="57">
        <v>2023</v>
      </c>
      <c r="E33" s="61">
        <v>190</v>
      </c>
      <c r="F33" s="61">
        <v>3540735503</v>
      </c>
      <c r="G33" s="59">
        <f t="shared" ref="G33:G34" si="3">+E33*F33</f>
        <v>672739745570</v>
      </c>
      <c r="H33" s="59">
        <v>59091926505</v>
      </c>
      <c r="I33" s="59">
        <v>494887993945</v>
      </c>
      <c r="J33" s="264">
        <f t="shared" si="2"/>
        <v>1.478782433659793</v>
      </c>
    </row>
    <row r="34" spans="1:10" s="56" customFormat="1">
      <c r="A34" s="359"/>
      <c r="B34" s="359"/>
      <c r="C34" s="359"/>
      <c r="D34" s="57">
        <v>2024</v>
      </c>
      <c r="E34" s="61">
        <v>148</v>
      </c>
      <c r="F34" s="61">
        <v>3540735503</v>
      </c>
      <c r="G34" s="59">
        <f t="shared" si="3"/>
        <v>524028854444</v>
      </c>
      <c r="H34" s="59">
        <v>59109449846</v>
      </c>
      <c r="I34" s="59">
        <v>493787067137</v>
      </c>
      <c r="J34" s="264">
        <f t="shared" si="2"/>
        <v>1.1809509464698267</v>
      </c>
    </row>
    <row r="35" spans="1:10">
      <c r="A35" s="360">
        <v>6</v>
      </c>
      <c r="B35" s="360" t="s">
        <v>20</v>
      </c>
      <c r="C35" s="360" t="s">
        <v>21</v>
      </c>
      <c r="D35" s="28">
        <v>2020</v>
      </c>
      <c r="E35" s="6">
        <v>222</v>
      </c>
      <c r="F35" s="29">
        <v>4375000000</v>
      </c>
      <c r="G35" s="29">
        <f t="shared" ref="G35:G44" si="4">E35*F35</f>
        <v>971250000000</v>
      </c>
      <c r="H35" s="29">
        <v>492835422654</v>
      </c>
      <c r="I35" s="29">
        <v>915091775431</v>
      </c>
      <c r="J35" s="30">
        <f t="shared" ref="J35:J41" si="5">(G35+H35)/I35</f>
        <v>1.5999328831957089</v>
      </c>
    </row>
    <row r="36" spans="1:10">
      <c r="A36" s="361"/>
      <c r="B36" s="361"/>
      <c r="C36" s="361"/>
      <c r="D36" s="28">
        <v>2021</v>
      </c>
      <c r="E36" s="6">
        <v>222</v>
      </c>
      <c r="F36" s="29">
        <v>4375000000</v>
      </c>
      <c r="G36" s="29">
        <f t="shared" si="4"/>
        <v>971250000000</v>
      </c>
      <c r="H36" s="29">
        <v>597676439665</v>
      </c>
      <c r="I36" s="29">
        <v>1400383315761</v>
      </c>
      <c r="J36" s="30">
        <f t="shared" si="5"/>
        <v>1.1203549928130998</v>
      </c>
    </row>
    <row r="37" spans="1:10" s="13" customFormat="1">
      <c r="A37" s="361"/>
      <c r="B37" s="361"/>
      <c r="C37" s="361"/>
      <c r="D37" s="274">
        <v>2022</v>
      </c>
      <c r="E37" s="275">
        <v>424</v>
      </c>
      <c r="F37" s="276">
        <v>4375000000</v>
      </c>
      <c r="G37" s="276">
        <f t="shared" si="4"/>
        <v>1855000000000</v>
      </c>
      <c r="H37" s="276">
        <v>470171083609</v>
      </c>
      <c r="I37" s="276">
        <v>1676835378416</v>
      </c>
      <c r="J37" s="277">
        <f t="shared" si="5"/>
        <v>1.3866424298641895</v>
      </c>
    </row>
    <row r="38" spans="1:10">
      <c r="A38" s="361"/>
      <c r="B38" s="361"/>
      <c r="C38" s="361"/>
      <c r="D38" s="28">
        <v>2023</v>
      </c>
      <c r="E38" s="6">
        <v>595</v>
      </c>
      <c r="F38" s="29">
        <v>4375000000</v>
      </c>
      <c r="G38" s="29">
        <f t="shared" si="4"/>
        <v>2603125000000</v>
      </c>
      <c r="H38" s="29">
        <v>762862475597</v>
      </c>
      <c r="I38" s="29">
        <v>2247694981530</v>
      </c>
      <c r="J38" s="30">
        <f t="shared" si="5"/>
        <v>1.4975285807266345</v>
      </c>
    </row>
    <row r="39" spans="1:10">
      <c r="A39" s="362"/>
      <c r="B39" s="362"/>
      <c r="C39" s="362"/>
      <c r="D39" s="28">
        <v>2024</v>
      </c>
      <c r="E39" s="39">
        <v>496</v>
      </c>
      <c r="F39" s="29">
        <v>4375000000</v>
      </c>
      <c r="G39" s="29">
        <f t="shared" si="4"/>
        <v>2170000000000</v>
      </c>
      <c r="H39" s="29">
        <v>642242858297</v>
      </c>
      <c r="I39" s="29">
        <v>2371411904925</v>
      </c>
      <c r="J39" s="30">
        <f t="shared" si="5"/>
        <v>1.1858938771693237</v>
      </c>
    </row>
    <row r="40" spans="1:10">
      <c r="A40" s="344">
        <v>7</v>
      </c>
      <c r="B40" s="344" t="s">
        <v>25</v>
      </c>
      <c r="C40" s="344" t="s">
        <v>27</v>
      </c>
      <c r="D40" s="22">
        <v>2020</v>
      </c>
      <c r="E40" s="11">
        <v>1485</v>
      </c>
      <c r="F40" s="23">
        <v>7447753454</v>
      </c>
      <c r="G40" s="23">
        <f t="shared" si="4"/>
        <v>11059913879190</v>
      </c>
      <c r="H40" s="23">
        <v>9577564000000</v>
      </c>
      <c r="I40" s="23">
        <v>14517700000000</v>
      </c>
      <c r="J40" s="24">
        <f t="shared" si="5"/>
        <v>1.4215390784483768</v>
      </c>
    </row>
    <row r="41" spans="1:10">
      <c r="A41" s="345"/>
      <c r="B41" s="345"/>
      <c r="C41" s="345"/>
      <c r="D41" s="22">
        <v>2021</v>
      </c>
      <c r="E41" s="11">
        <v>1455</v>
      </c>
      <c r="F41" s="23">
        <v>7447753454</v>
      </c>
      <c r="G41" s="23">
        <f t="shared" si="4"/>
        <v>10836481275570</v>
      </c>
      <c r="H41" s="23">
        <v>8382569000000</v>
      </c>
      <c r="I41" s="23">
        <v>14690989000000</v>
      </c>
      <c r="J41" s="24">
        <f t="shared" si="5"/>
        <v>1.3082203162475992</v>
      </c>
    </row>
    <row r="42" spans="1:10">
      <c r="A42" s="345"/>
      <c r="B42" s="345"/>
      <c r="C42" s="345"/>
      <c r="D42" s="22">
        <v>2022</v>
      </c>
      <c r="E42" s="11">
        <v>1170</v>
      </c>
      <c r="F42" s="23">
        <v>7447753454</v>
      </c>
      <c r="G42" s="23">
        <f t="shared" si="4"/>
        <v>8713871541180</v>
      </c>
      <c r="H42" s="23">
        <v>6025073000000</v>
      </c>
      <c r="I42" s="23">
        <v>13066976000000</v>
      </c>
      <c r="J42" s="24">
        <f t="shared" ref="J42:J43" si="6">(G42+H42)/I42</f>
        <v>1.1279537470016017</v>
      </c>
    </row>
    <row r="43" spans="1:10" s="13" customFormat="1">
      <c r="A43" s="345"/>
      <c r="B43" s="345"/>
      <c r="C43" s="345"/>
      <c r="D43" s="22">
        <v>2023</v>
      </c>
      <c r="E43" s="11">
        <v>645</v>
      </c>
      <c r="F43" s="23">
        <v>7447753454</v>
      </c>
      <c r="G43" s="23">
        <f t="shared" si="4"/>
        <v>4803800977830</v>
      </c>
      <c r="H43" s="23">
        <v>6610928000000</v>
      </c>
      <c r="I43" s="23">
        <v>12853277000000</v>
      </c>
      <c r="J43" s="24">
        <f t="shared" si="6"/>
        <v>0.88807927953548349</v>
      </c>
    </row>
    <row r="44" spans="1:10" s="13" customFormat="1">
      <c r="A44" s="346"/>
      <c r="B44" s="346"/>
      <c r="C44" s="346"/>
      <c r="D44" s="22">
        <v>2024</v>
      </c>
      <c r="E44" s="11">
        <v>1070</v>
      </c>
      <c r="F44" s="23">
        <v>7447753454</v>
      </c>
      <c r="G44" s="23">
        <f t="shared" si="4"/>
        <v>7969096195780</v>
      </c>
      <c r="H44" s="23">
        <v>5349597000000</v>
      </c>
      <c r="I44" s="23">
        <v>12799576000000</v>
      </c>
      <c r="J44" s="24">
        <f t="shared" ref="J44:J49" si="7">(G44+H44)/I44</f>
        <v>1.040557374383339</v>
      </c>
    </row>
    <row r="45" spans="1:10">
      <c r="A45" s="49">
        <v>8</v>
      </c>
      <c r="B45" s="49" t="s">
        <v>26</v>
      </c>
      <c r="C45" s="350" t="s">
        <v>28</v>
      </c>
      <c r="D45" s="41">
        <v>2020</v>
      </c>
      <c r="E45" s="42">
        <v>1935</v>
      </c>
      <c r="F45" s="43">
        <v>24031000000</v>
      </c>
      <c r="G45" s="43">
        <f t="shared" ref="G45:G50" si="8">+E45*F45</f>
        <v>46499985000000</v>
      </c>
      <c r="H45" s="44">
        <v>12690063970000</v>
      </c>
      <c r="I45" s="43">
        <v>31729512995000</v>
      </c>
      <c r="J45" s="53">
        <f t="shared" si="7"/>
        <v>1.865457215789202</v>
      </c>
    </row>
    <row r="46" spans="1:10">
      <c r="A46" s="50"/>
      <c r="B46" s="50"/>
      <c r="C46" s="351"/>
      <c r="D46" s="41">
        <v>2021</v>
      </c>
      <c r="E46" s="42">
        <v>2250</v>
      </c>
      <c r="F46" s="43">
        <v>24031000000</v>
      </c>
      <c r="G46" s="43">
        <f t="shared" si="8"/>
        <v>54069750000000</v>
      </c>
      <c r="H46" s="46">
        <v>12079056000</v>
      </c>
      <c r="I46" s="47">
        <v>32916154000000</v>
      </c>
      <c r="J46" s="45">
        <f t="shared" si="7"/>
        <v>1.6430178646022862</v>
      </c>
    </row>
    <row r="47" spans="1:10">
      <c r="A47" s="50"/>
      <c r="B47" s="50"/>
      <c r="C47" s="351"/>
      <c r="D47" s="41">
        <v>2022</v>
      </c>
      <c r="E47" s="42">
        <v>1985</v>
      </c>
      <c r="F47" s="43">
        <v>24031000000</v>
      </c>
      <c r="G47" s="43">
        <f t="shared" si="8"/>
        <v>47701535000000</v>
      </c>
      <c r="H47" s="47">
        <v>9925211000000</v>
      </c>
      <c r="I47" s="43">
        <v>33637271000000</v>
      </c>
      <c r="J47" s="45">
        <f t="shared" si="7"/>
        <v>1.713181369558785</v>
      </c>
    </row>
    <row r="48" spans="1:10">
      <c r="A48" s="50"/>
      <c r="B48" s="50"/>
      <c r="C48" s="351"/>
      <c r="D48" s="41">
        <v>2023</v>
      </c>
      <c r="E48" s="48">
        <v>1595</v>
      </c>
      <c r="F48" s="43">
        <v>24031000000</v>
      </c>
      <c r="G48" s="43">
        <f t="shared" si="8"/>
        <v>38329445000000</v>
      </c>
      <c r="H48" s="44">
        <v>11685659000000</v>
      </c>
      <c r="I48" s="43">
        <v>42851329000000</v>
      </c>
      <c r="J48" s="45">
        <f t="shared" si="7"/>
        <v>1.1671774287327237</v>
      </c>
    </row>
    <row r="49" spans="1:10">
      <c r="A49" s="51"/>
      <c r="B49" s="51"/>
      <c r="C49" s="352"/>
      <c r="D49" s="41">
        <v>2024</v>
      </c>
      <c r="E49" s="48">
        <v>1395</v>
      </c>
      <c r="F49" s="43">
        <v>24031000000</v>
      </c>
      <c r="G49" s="43">
        <f t="shared" si="8"/>
        <v>33523245000000</v>
      </c>
      <c r="H49" s="44">
        <v>12323139000000</v>
      </c>
      <c r="I49" s="43">
        <v>44522645000000</v>
      </c>
      <c r="J49" s="45">
        <f t="shared" si="7"/>
        <v>1.0297318140016165</v>
      </c>
    </row>
    <row r="50" spans="1:10">
      <c r="A50" s="354">
        <v>9</v>
      </c>
      <c r="B50" s="353" t="s">
        <v>32</v>
      </c>
      <c r="C50" s="353" t="s">
        <v>31</v>
      </c>
      <c r="D50" s="214">
        <v>2020</v>
      </c>
      <c r="E50" s="215">
        <v>229</v>
      </c>
      <c r="F50" s="216">
        <v>3401667969</v>
      </c>
      <c r="G50" s="216">
        <f t="shared" si="8"/>
        <v>778981964901</v>
      </c>
      <c r="H50" s="216">
        <v>303511534873</v>
      </c>
      <c r="I50" s="216">
        <v>620407533334</v>
      </c>
      <c r="J50" s="217">
        <f t="shared" ref="J50:J59" si="9">(G50+H50)/I50</f>
        <v>1.7448103732022759</v>
      </c>
    </row>
    <row r="51" spans="1:10">
      <c r="A51" s="355"/>
      <c r="B51" s="353"/>
      <c r="C51" s="353"/>
      <c r="D51" s="214">
        <v>2021</v>
      </c>
      <c r="E51" s="215">
        <v>235</v>
      </c>
      <c r="F51" s="218">
        <v>3410936643</v>
      </c>
      <c r="G51" s="216">
        <f t="shared" ref="G51:G59" si="10">+E51*F51</f>
        <v>801570111105</v>
      </c>
      <c r="H51" s="216">
        <v>236216688731</v>
      </c>
      <c r="I51" s="219">
        <v>667408015354</v>
      </c>
      <c r="J51" s="217">
        <f t="shared" si="9"/>
        <v>1.5549510583650203</v>
      </c>
    </row>
    <row r="52" spans="1:10">
      <c r="A52" s="355"/>
      <c r="B52" s="353"/>
      <c r="C52" s="353"/>
      <c r="D52" s="214">
        <v>2022</v>
      </c>
      <c r="E52" s="215">
        <v>189</v>
      </c>
      <c r="F52" s="216">
        <v>3433044691</v>
      </c>
      <c r="G52" s="216">
        <f t="shared" si="10"/>
        <v>648845446599</v>
      </c>
      <c r="H52" s="220">
        <v>280314393366</v>
      </c>
      <c r="I52" s="219">
        <v>772666449902</v>
      </c>
      <c r="J52" s="217">
        <f t="shared" si="9"/>
        <v>1.2025367997832035</v>
      </c>
    </row>
    <row r="53" spans="1:10">
      <c r="A53" s="355"/>
      <c r="B53" s="353"/>
      <c r="C53" s="353"/>
      <c r="D53" s="214">
        <v>2023</v>
      </c>
      <c r="E53" s="215">
        <v>172</v>
      </c>
      <c r="F53" s="221">
        <v>3440455528</v>
      </c>
      <c r="G53" s="216">
        <f t="shared" si="10"/>
        <v>591758350816</v>
      </c>
      <c r="H53" s="222">
        <v>117265164483</v>
      </c>
      <c r="I53" s="223">
        <v>686503373589</v>
      </c>
      <c r="J53" s="217">
        <f t="shared" si="9"/>
        <v>1.0328041238781771</v>
      </c>
    </row>
    <row r="54" spans="1:10">
      <c r="A54" s="356"/>
      <c r="B54" s="353"/>
      <c r="C54" s="353"/>
      <c r="D54" s="214">
        <v>2024</v>
      </c>
      <c r="E54" s="221">
        <v>283</v>
      </c>
      <c r="F54" s="221">
        <v>3440455528</v>
      </c>
      <c r="G54" s="216">
        <f t="shared" si="10"/>
        <v>973648914424</v>
      </c>
      <c r="H54" s="222">
        <v>66436633891</v>
      </c>
      <c r="I54" s="216">
        <v>662287328271</v>
      </c>
      <c r="J54" s="217">
        <f t="shared" si="9"/>
        <v>1.5704445848757196</v>
      </c>
    </row>
    <row r="55" spans="1:10" s="13" customFormat="1">
      <c r="A55" s="347">
        <v>10</v>
      </c>
      <c r="B55" s="347" t="s">
        <v>30</v>
      </c>
      <c r="C55" s="347" t="s">
        <v>29</v>
      </c>
      <c r="D55" s="268">
        <v>2020</v>
      </c>
      <c r="E55" s="269">
        <v>1840</v>
      </c>
      <c r="F55" s="17">
        <v>3960361250</v>
      </c>
      <c r="G55" s="271">
        <f t="shared" si="10"/>
        <v>7287064700000</v>
      </c>
      <c r="H55" s="271">
        <v>686128746815</v>
      </c>
      <c r="I55" s="270">
        <v>4140022660450</v>
      </c>
      <c r="J55" s="272">
        <f t="shared" si="9"/>
        <v>1.9258815955244923</v>
      </c>
    </row>
    <row r="56" spans="1:10" s="13" customFormat="1">
      <c r="A56" s="348"/>
      <c r="B56" s="348"/>
      <c r="C56" s="348"/>
      <c r="D56" s="268">
        <v>2021</v>
      </c>
      <c r="E56" s="269">
        <v>1110</v>
      </c>
      <c r="F56" s="17">
        <v>3960361250</v>
      </c>
      <c r="G56" s="271">
        <f t="shared" si="10"/>
        <v>4396000987500</v>
      </c>
      <c r="H56" s="270">
        <v>635243465372</v>
      </c>
      <c r="I56" s="270">
        <v>4305752389646</v>
      </c>
      <c r="J56" s="272">
        <f t="shared" si="9"/>
        <v>1.168493679518261</v>
      </c>
    </row>
    <row r="57" spans="1:10" s="13" customFormat="1">
      <c r="A57" s="348"/>
      <c r="B57" s="348"/>
      <c r="C57" s="348"/>
      <c r="D57" s="268">
        <v>2022</v>
      </c>
      <c r="E57" s="269">
        <v>1550</v>
      </c>
      <c r="F57" s="17">
        <v>3960361250</v>
      </c>
      <c r="G57" s="271">
        <f t="shared" si="10"/>
        <v>6138559937500</v>
      </c>
      <c r="H57" s="270">
        <v>932716882196</v>
      </c>
      <c r="I57" s="270">
        <v>5213814774459</v>
      </c>
      <c r="J57" s="272">
        <f>(G57+H57)/I57</f>
        <v>1.3562577739309383</v>
      </c>
    </row>
    <row r="58" spans="1:10">
      <c r="A58" s="348"/>
      <c r="B58" s="348"/>
      <c r="C58" s="348"/>
      <c r="D58" s="224">
        <v>2023</v>
      </c>
      <c r="E58" s="225">
        <v>645</v>
      </c>
      <c r="F58" s="17">
        <v>3960361250</v>
      </c>
      <c r="G58" s="226">
        <f t="shared" si="10"/>
        <v>2554433006250</v>
      </c>
      <c r="H58" s="228">
        <v>6610928000000</v>
      </c>
      <c r="I58" s="229">
        <v>12853277000000</v>
      </c>
      <c r="J58" s="227">
        <f t="shared" si="9"/>
        <v>0.71307581764946015</v>
      </c>
    </row>
    <row r="59" spans="1:10">
      <c r="A59" s="349"/>
      <c r="B59" s="349"/>
      <c r="C59" s="349"/>
      <c r="D59" s="224">
        <v>2024</v>
      </c>
      <c r="E59" s="225">
        <v>1070</v>
      </c>
      <c r="F59" s="17">
        <v>3960361250</v>
      </c>
      <c r="G59" s="226">
        <f t="shared" si="10"/>
        <v>4237586537500</v>
      </c>
      <c r="H59" s="228">
        <v>5349597000000</v>
      </c>
      <c r="I59" s="226">
        <v>12799576000000</v>
      </c>
      <c r="J59" s="227">
        <f t="shared" si="9"/>
        <v>0.7490235252714621</v>
      </c>
    </row>
  </sheetData>
  <sortState xmlns:xlrd2="http://schemas.microsoft.com/office/spreadsheetml/2017/richdata2" ref="A10:J59">
    <sortCondition ref="C10:C59"/>
  </sortState>
  <mergeCells count="35">
    <mergeCell ref="C1:F1"/>
    <mergeCell ref="C2:F2"/>
    <mergeCell ref="C3:F3"/>
    <mergeCell ref="C4:F4"/>
    <mergeCell ref="C5:F5"/>
    <mergeCell ref="C6:F6"/>
    <mergeCell ref="C7:F7"/>
    <mergeCell ref="A25:A29"/>
    <mergeCell ref="B25:B29"/>
    <mergeCell ref="C25:C29"/>
    <mergeCell ref="B15:B19"/>
    <mergeCell ref="C15:C19"/>
    <mergeCell ref="C10:C14"/>
    <mergeCell ref="A15:A19"/>
    <mergeCell ref="A10:A14"/>
    <mergeCell ref="B10:B14"/>
    <mergeCell ref="A20:A24"/>
    <mergeCell ref="B20:B24"/>
    <mergeCell ref="C20:C24"/>
    <mergeCell ref="C30:C34"/>
    <mergeCell ref="B30:B34"/>
    <mergeCell ref="A30:A34"/>
    <mergeCell ref="C35:C39"/>
    <mergeCell ref="A35:A39"/>
    <mergeCell ref="B35:B39"/>
    <mergeCell ref="A40:A44"/>
    <mergeCell ref="B40:B44"/>
    <mergeCell ref="C40:C44"/>
    <mergeCell ref="A55:A59"/>
    <mergeCell ref="B55:B59"/>
    <mergeCell ref="C55:C59"/>
    <mergeCell ref="C45:C49"/>
    <mergeCell ref="C50:C54"/>
    <mergeCell ref="B50:B54"/>
    <mergeCell ref="A50:A5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E414E-1213-4957-AD7F-1D70001BA1E2}">
  <dimension ref="B1:J46"/>
  <sheetViews>
    <sheetView topLeftCell="A22" workbookViewId="0">
      <selection activeCell="J2" sqref="J2:J46"/>
    </sheetView>
  </sheetViews>
  <sheetFormatPr defaultRowHeight="15"/>
  <cols>
    <col min="4" max="4" width="33.5703125" bestFit="1" customWidth="1"/>
  </cols>
  <sheetData>
    <row r="1" spans="2:10">
      <c r="B1" t="s">
        <v>0</v>
      </c>
      <c r="C1" t="s">
        <v>1</v>
      </c>
      <c r="D1" t="s">
        <v>252</v>
      </c>
      <c r="E1" t="s">
        <v>253</v>
      </c>
      <c r="F1" t="s">
        <v>248</v>
      </c>
      <c r="G1" t="s">
        <v>249</v>
      </c>
      <c r="H1" t="s">
        <v>250</v>
      </c>
      <c r="I1" t="s">
        <v>251</v>
      </c>
    </row>
    <row r="2" spans="2:10" ht="15.75">
      <c r="B2" s="370">
        <v>1</v>
      </c>
      <c r="C2" s="370" t="s">
        <v>14</v>
      </c>
      <c r="D2" s="370" t="s">
        <v>15</v>
      </c>
      <c r="E2" s="18">
        <v>2020</v>
      </c>
      <c r="F2">
        <v>3</v>
      </c>
      <c r="G2">
        <f>'X2 (SUSTAINABILITY REPORT)'!E127</f>
        <v>0.50427350427350426</v>
      </c>
      <c r="H2">
        <f>'X3 (EMISI KARBON)'!D23</f>
        <v>0.77777777777777779</v>
      </c>
      <c r="I2">
        <f>'Y (Nilai perusahaan)'!J10</f>
        <v>1.1183057221167791</v>
      </c>
      <c r="J2" t="s">
        <v>281</v>
      </c>
    </row>
    <row r="3" spans="2:10" ht="15.75">
      <c r="B3" s="371"/>
      <c r="C3" s="371"/>
      <c r="D3" s="371"/>
      <c r="E3" s="18">
        <v>2021</v>
      </c>
      <c r="F3">
        <v>3</v>
      </c>
      <c r="G3">
        <f>'X2 (SUSTAINABILITY REPORT)'!F127</f>
        <v>0.50427350427350426</v>
      </c>
      <c r="H3">
        <f>'X3 (EMISI KARBON)'!E23</f>
        <v>0.77777777777777779</v>
      </c>
      <c r="I3">
        <f>'Y (Nilai perusahaan)'!J11</f>
        <v>1.2212566534887193</v>
      </c>
      <c r="J3" t="s">
        <v>282</v>
      </c>
    </row>
    <row r="4" spans="2:10" ht="15.75">
      <c r="B4" s="371"/>
      <c r="C4" s="371"/>
      <c r="D4" s="371"/>
      <c r="E4" s="18">
        <v>2022</v>
      </c>
      <c r="F4">
        <v>3</v>
      </c>
      <c r="G4">
        <f>'X2 (SUSTAINABILITY REPORT)'!G127</f>
        <v>0.83760683760683763</v>
      </c>
      <c r="H4">
        <f>'X3 (EMISI KARBON)'!F23</f>
        <v>0.77777777777777779</v>
      </c>
      <c r="I4">
        <f>'Y (Nilai perusahaan)'!J12</f>
        <v>1.5498112833319795</v>
      </c>
      <c r="J4" t="s">
        <v>283</v>
      </c>
    </row>
    <row r="5" spans="2:10" ht="15.75">
      <c r="B5" s="371"/>
      <c r="C5" s="371"/>
      <c r="D5" s="371"/>
      <c r="E5" s="18">
        <v>2023</v>
      </c>
      <c r="F5">
        <v>3</v>
      </c>
      <c r="G5">
        <f>'X2 (SUSTAINABILITY REPORT)'!H127</f>
        <v>0.71794871794871795</v>
      </c>
      <c r="H5">
        <f>'X3 (EMISI KARBON)'!G23</f>
        <v>0.77777777777777779</v>
      </c>
      <c r="I5">
        <f>'Y (Nilai perusahaan)'!J13</f>
        <v>1.5144806286895647</v>
      </c>
      <c r="J5" t="s">
        <v>284</v>
      </c>
    </row>
    <row r="6" spans="2:10" ht="15.75">
      <c r="B6" s="372"/>
      <c r="C6" s="372"/>
      <c r="D6" s="372"/>
      <c r="E6" s="18">
        <v>2024</v>
      </c>
      <c r="F6">
        <v>3</v>
      </c>
      <c r="G6">
        <f>'X2 (SUSTAINABILITY REPORT)'!I127</f>
        <v>0.71794871794871795</v>
      </c>
      <c r="H6">
        <f>'X3 (EMISI KARBON)'!H23</f>
        <v>0.77777777777777779</v>
      </c>
      <c r="I6">
        <f>'Y (Nilai perusahaan)'!J14</f>
        <v>1.5144806286895647</v>
      </c>
      <c r="J6" t="s">
        <v>284</v>
      </c>
    </row>
    <row r="7" spans="2:10" ht="15.75">
      <c r="B7" s="367">
        <v>2</v>
      </c>
      <c r="C7" s="367" t="s">
        <v>18</v>
      </c>
      <c r="D7" s="367" t="s">
        <v>19</v>
      </c>
      <c r="E7" s="253">
        <v>2020</v>
      </c>
      <c r="F7">
        <v>3</v>
      </c>
      <c r="G7">
        <f>'X2 (SUSTAINABILITY REPORT)'!J127</f>
        <v>0.31623931623931623</v>
      </c>
      <c r="H7">
        <f>'X3 (EMISI KARBON)'!I23</f>
        <v>0.88888888888888884</v>
      </c>
      <c r="I7">
        <f>'Y (Nilai perusahaan)'!J15</f>
        <v>1.6022431584184982</v>
      </c>
      <c r="J7" t="s">
        <v>285</v>
      </c>
    </row>
    <row r="8" spans="2:10" ht="15.75">
      <c r="B8" s="368"/>
      <c r="C8" s="368"/>
      <c r="D8" s="368"/>
      <c r="E8" s="253">
        <v>2021</v>
      </c>
      <c r="F8">
        <v>3</v>
      </c>
      <c r="G8">
        <f>'X2 (SUSTAINABILITY REPORT)'!K127</f>
        <v>0.3504273504273504</v>
      </c>
      <c r="H8">
        <f>'X3 (EMISI KARBON)'!J23</f>
        <v>0.88888888888888884</v>
      </c>
      <c r="I8">
        <f>'Y (Nilai perusahaan)'!J16</f>
        <v>1.1903629131958038</v>
      </c>
      <c r="J8" t="s">
        <v>286</v>
      </c>
    </row>
    <row r="9" spans="2:10" ht="15.75">
      <c r="B9" s="368"/>
      <c r="C9" s="368"/>
      <c r="D9" s="368"/>
      <c r="E9" s="253">
        <v>2022</v>
      </c>
      <c r="F9">
        <v>3</v>
      </c>
      <c r="G9">
        <f>'X2 (SUSTAINABILITY REPORT)'!L127</f>
        <v>0.96581196581196582</v>
      </c>
      <c r="H9">
        <f>'X3 (EMISI KARBON)'!K23</f>
        <v>0.88888888888888884</v>
      </c>
      <c r="I9">
        <f>'Y (Nilai perusahaan)'!J17</f>
        <v>1.297001587825378</v>
      </c>
      <c r="J9" t="s">
        <v>287</v>
      </c>
    </row>
    <row r="10" spans="2:10" ht="15.75">
      <c r="B10" s="368"/>
      <c r="C10" s="368"/>
      <c r="D10" s="368"/>
      <c r="E10" s="253">
        <v>2023</v>
      </c>
      <c r="F10">
        <v>3</v>
      </c>
      <c r="G10">
        <f>'X2 (SUSTAINABILITY REPORT)'!M127</f>
        <v>0.96581196581196582</v>
      </c>
      <c r="H10">
        <f>'X3 (EMISI KARBON)'!L23</f>
        <v>0.88888888888888884</v>
      </c>
      <c r="I10">
        <f>'Y (Nilai perusahaan)'!J18</f>
        <v>1.1667886828566734</v>
      </c>
      <c r="J10" t="s">
        <v>288</v>
      </c>
    </row>
    <row r="11" spans="2:10" ht="15.75">
      <c r="B11" s="369"/>
      <c r="C11" s="369"/>
      <c r="D11" s="369"/>
      <c r="E11" s="253">
        <v>2024</v>
      </c>
      <c r="F11">
        <v>3</v>
      </c>
      <c r="G11">
        <f>'X2 (SUSTAINABILITY REPORT)'!N127</f>
        <v>0.96581196581196582</v>
      </c>
      <c r="H11">
        <f>'X3 (EMISI KARBON)'!M23</f>
        <v>0.88888888888888884</v>
      </c>
      <c r="I11">
        <f>'Y (Nilai perusahaan)'!J19</f>
        <v>1.2158800069550315</v>
      </c>
      <c r="J11" t="s">
        <v>289</v>
      </c>
    </row>
    <row r="12" spans="2:10" ht="15.75">
      <c r="B12" s="373">
        <v>3</v>
      </c>
      <c r="C12" s="373" t="s">
        <v>22</v>
      </c>
      <c r="D12" s="373" t="s">
        <v>23</v>
      </c>
      <c r="E12" s="254">
        <v>2020</v>
      </c>
      <c r="F12">
        <v>3</v>
      </c>
      <c r="G12">
        <f>'X2 (SUSTAINABILITY REPORT)'!O127</f>
        <v>0.23931623931623933</v>
      </c>
      <c r="H12">
        <f>'X3 (EMISI KARBON)'!N23</f>
        <v>0.83333333333333337</v>
      </c>
      <c r="I12">
        <f>'Y (Nilai perusahaan)'!J20</f>
        <v>0.84802943099529104</v>
      </c>
      <c r="J12" t="s">
        <v>290</v>
      </c>
    </row>
    <row r="13" spans="2:10" ht="15.75">
      <c r="B13" s="374"/>
      <c r="C13" s="374"/>
      <c r="D13" s="374"/>
      <c r="E13" s="254">
        <v>2021</v>
      </c>
      <c r="F13">
        <v>3</v>
      </c>
      <c r="G13">
        <f>'X2 (SUSTAINABILITY REPORT)'!P127</f>
        <v>0.23931623931623933</v>
      </c>
      <c r="H13">
        <f>'X3 (EMISI KARBON)'!O23</f>
        <v>0.88888888888888884</v>
      </c>
      <c r="I13">
        <f>'Y (Nilai perusahaan)'!J21</f>
        <v>0.75464510890332437</v>
      </c>
      <c r="J13" t="s">
        <v>292</v>
      </c>
    </row>
    <row r="14" spans="2:10" ht="15.75">
      <c r="B14" s="374"/>
      <c r="C14" s="374"/>
      <c r="D14" s="374"/>
      <c r="E14" s="254">
        <v>2022</v>
      </c>
      <c r="F14">
        <v>3</v>
      </c>
      <c r="G14">
        <f>'X2 (SUSTAINABILITY REPORT)'!Q127</f>
        <v>0.5213675213675214</v>
      </c>
      <c r="H14">
        <f>'X3 (EMISI KARBON)'!P23</f>
        <v>0.88888888888888884</v>
      </c>
      <c r="I14">
        <f>'Y (Nilai perusahaan)'!J22</f>
        <v>0.80220643738195629</v>
      </c>
      <c r="J14" t="s">
        <v>312</v>
      </c>
    </row>
    <row r="15" spans="2:10" ht="15.75">
      <c r="B15" s="374"/>
      <c r="C15" s="374"/>
      <c r="D15" s="374"/>
      <c r="E15" s="255">
        <v>2023</v>
      </c>
      <c r="F15">
        <v>3</v>
      </c>
      <c r="G15">
        <f>'X2 (SUSTAINABILITY REPORT)'!R127</f>
        <v>0.5213675213675214</v>
      </c>
      <c r="H15">
        <f>'X3 (EMISI KARBON)'!Q23</f>
        <v>0.88888888888888884</v>
      </c>
      <c r="I15">
        <f>'Y (Nilai perusahaan)'!J23</f>
        <v>0.92632764547894675</v>
      </c>
      <c r="J15" t="s">
        <v>291</v>
      </c>
    </row>
    <row r="16" spans="2:10" ht="15.75">
      <c r="B16" s="375"/>
      <c r="C16" s="375"/>
      <c r="D16" s="375"/>
      <c r="E16" s="255">
        <v>2024</v>
      </c>
      <c r="F16">
        <v>3</v>
      </c>
      <c r="G16">
        <f>'X2 (SUSTAINABILITY REPORT)'!S127</f>
        <v>0.5213675213675214</v>
      </c>
      <c r="H16">
        <f>'X3 (EMISI KARBON)'!R23</f>
        <v>0.83333333333333337</v>
      </c>
      <c r="I16">
        <f>'Y (Nilai perusahaan)'!J24</f>
        <v>0.75151647011821932</v>
      </c>
      <c r="J16" t="s">
        <v>292</v>
      </c>
    </row>
    <row r="17" spans="2:10" ht="15.75">
      <c r="B17" s="364">
        <v>4</v>
      </c>
      <c r="C17" s="364" t="s">
        <v>16</v>
      </c>
      <c r="D17" s="364" t="s">
        <v>17</v>
      </c>
      <c r="E17" s="256">
        <v>2020</v>
      </c>
      <c r="F17">
        <v>4</v>
      </c>
      <c r="G17">
        <f>'X2 (SUSTAINABILITY REPORT)'!T127</f>
        <v>0.28205128205128205</v>
      </c>
      <c r="H17">
        <f>'X3 (EMISI KARBON)'!S23</f>
        <v>0.77777777777777779</v>
      </c>
      <c r="I17">
        <f>'Y (Nilai perusahaan)'!J25</f>
        <v>0.84504805216888612</v>
      </c>
      <c r="J17" t="s">
        <v>293</v>
      </c>
    </row>
    <row r="18" spans="2:10" ht="15.75">
      <c r="B18" s="365"/>
      <c r="C18" s="365"/>
      <c r="D18" s="365"/>
      <c r="E18" s="256">
        <v>2021</v>
      </c>
      <c r="F18">
        <v>4</v>
      </c>
      <c r="G18">
        <f>'X2 (SUSTAINABILITY REPORT)'!U127</f>
        <v>0.28205128205128205</v>
      </c>
      <c r="H18">
        <f>'X3 (EMISI KARBON)'!T23</f>
        <v>0.83333333333333337</v>
      </c>
      <c r="I18">
        <f>'Y (Nilai perusahaan)'!J26</f>
        <v>0.75621522305140243</v>
      </c>
      <c r="J18" t="s">
        <v>292</v>
      </c>
    </row>
    <row r="19" spans="2:10" ht="15.75">
      <c r="B19" s="365"/>
      <c r="C19" s="365"/>
      <c r="D19" s="365"/>
      <c r="E19" s="256">
        <v>2022</v>
      </c>
      <c r="F19">
        <v>4</v>
      </c>
      <c r="G19">
        <f>'X2 (SUSTAINABILITY REPORT)'!V127</f>
        <v>0.4358974358974359</v>
      </c>
      <c r="H19">
        <f>'X3 (EMISI KARBON)'!U23</f>
        <v>0.94444444444444442</v>
      </c>
      <c r="I19">
        <f>'Y (Nilai perusahaan)'!J27</f>
        <v>0.7917541346629714</v>
      </c>
      <c r="J19" t="s">
        <v>294</v>
      </c>
    </row>
    <row r="20" spans="2:10" ht="15.75">
      <c r="B20" s="365"/>
      <c r="C20" s="365"/>
      <c r="D20" s="365"/>
      <c r="E20" s="256">
        <v>2023</v>
      </c>
      <c r="F20">
        <v>4</v>
      </c>
      <c r="G20">
        <f>'X2 (SUSTAINABILITY REPORT)'!W127</f>
        <v>0.83760683760683763</v>
      </c>
      <c r="H20">
        <f>'X3 (EMISI KARBON)'!V23</f>
        <v>0.88888888888888884</v>
      </c>
      <c r="I20">
        <f>'Y (Nilai perusahaan)'!J28</f>
        <v>0.83499943029628132</v>
      </c>
      <c r="J20" t="s">
        <v>293</v>
      </c>
    </row>
    <row r="21" spans="2:10" ht="15.75">
      <c r="B21" s="366"/>
      <c r="C21" s="366"/>
      <c r="D21" s="366"/>
      <c r="E21" s="256">
        <v>2024</v>
      </c>
      <c r="F21">
        <v>4</v>
      </c>
      <c r="G21">
        <f>'X2 (SUSTAINABILITY REPORT)'!X127</f>
        <v>0.85470085470085466</v>
      </c>
      <c r="H21">
        <f>'X3 (EMISI KARBON)'!W23</f>
        <v>0.88888888888888884</v>
      </c>
      <c r="I21">
        <f>'Y (Nilai perusahaan)'!J29</f>
        <v>0.83529614331548785</v>
      </c>
      <c r="J21" t="s">
        <v>293</v>
      </c>
    </row>
    <row r="22" spans="2:10" ht="15.75">
      <c r="B22" s="360">
        <v>6</v>
      </c>
      <c r="C22" s="360" t="s">
        <v>20</v>
      </c>
      <c r="D22" s="360" t="s">
        <v>21</v>
      </c>
      <c r="E22" s="257">
        <v>2020</v>
      </c>
      <c r="F22">
        <v>3</v>
      </c>
      <c r="G22">
        <f>'X2 (SUSTAINABILITY REPORT)'!AD127</f>
        <v>0.31623931623931623</v>
      </c>
      <c r="H22">
        <f>'X3 (EMISI KARBON)'!AC23</f>
        <v>0.88888888888888884</v>
      </c>
      <c r="I22">
        <v>1.5999328831957089</v>
      </c>
      <c r="J22" t="s">
        <v>295</v>
      </c>
    </row>
    <row r="23" spans="2:10" ht="15.75">
      <c r="B23" s="361"/>
      <c r="C23" s="361"/>
      <c r="D23" s="361"/>
      <c r="E23" s="257">
        <v>2021</v>
      </c>
      <c r="F23">
        <v>3</v>
      </c>
      <c r="G23">
        <f>'X2 (SUSTAINABILITY REPORT)'!AE127</f>
        <v>0.31623931623931623</v>
      </c>
      <c r="H23">
        <f>'X3 (EMISI KARBON)'!AD23</f>
        <v>0.88888888888888884</v>
      </c>
      <c r="I23">
        <v>1.1203549928130998</v>
      </c>
      <c r="J23" t="s">
        <v>296</v>
      </c>
    </row>
    <row r="24" spans="2:10" ht="15.75">
      <c r="B24" s="361"/>
      <c r="C24" s="361"/>
      <c r="D24" s="361"/>
      <c r="E24" s="257">
        <v>2022</v>
      </c>
      <c r="F24">
        <v>3</v>
      </c>
      <c r="G24">
        <f>'X2 (SUSTAINABILITY REPORT)'!AF127</f>
        <v>0.61538461538461542</v>
      </c>
      <c r="H24">
        <f>'X3 (EMISI KARBON)'!AE23</f>
        <v>0.88888888888888884</v>
      </c>
      <c r="I24">
        <v>1.3866424298641895</v>
      </c>
      <c r="J24" t="s">
        <v>313</v>
      </c>
    </row>
    <row r="25" spans="2:10" ht="15.75">
      <c r="B25" s="361"/>
      <c r="C25" s="361"/>
      <c r="D25" s="361"/>
      <c r="E25" s="257">
        <v>2023</v>
      </c>
      <c r="F25">
        <v>3</v>
      </c>
      <c r="G25">
        <f>'X2 (SUSTAINABILITY REPORT)'!AG127</f>
        <v>0.47863247863247865</v>
      </c>
      <c r="H25">
        <f>'X3 (EMISI KARBON)'!AF23</f>
        <v>0.88888888888888884</v>
      </c>
      <c r="I25">
        <v>1.4975285807266345</v>
      </c>
      <c r="J25" t="s">
        <v>297</v>
      </c>
    </row>
    <row r="26" spans="2:10" ht="15.75">
      <c r="B26" s="362"/>
      <c r="C26" s="362"/>
      <c r="D26" s="362"/>
      <c r="E26" s="257">
        <v>2024</v>
      </c>
      <c r="F26">
        <v>3</v>
      </c>
      <c r="G26">
        <f>'X2 (SUSTAINABILITY REPORT)'!AH127</f>
        <v>0.47863247863247865</v>
      </c>
      <c r="H26">
        <f>'X3 (EMISI KARBON)'!AG23</f>
        <v>0.88888888888888884</v>
      </c>
      <c r="I26">
        <v>1.1858938771693237</v>
      </c>
      <c r="J26" t="s">
        <v>298</v>
      </c>
    </row>
    <row r="27" spans="2:10" ht="15.75">
      <c r="B27" s="344">
        <v>7</v>
      </c>
      <c r="C27" s="344" t="s">
        <v>25</v>
      </c>
      <c r="D27" s="344" t="s">
        <v>27</v>
      </c>
      <c r="E27" s="256">
        <v>2020</v>
      </c>
      <c r="F27">
        <v>4</v>
      </c>
      <c r="G27">
        <f>'X2 (SUSTAINABILITY REPORT)'!AI127</f>
        <v>0.89743589743589747</v>
      </c>
      <c r="H27">
        <f>'X3 (EMISI KARBON)'!AH23</f>
        <v>0.77777777777777779</v>
      </c>
      <c r="I27">
        <v>1.4215390784483768</v>
      </c>
      <c r="J27" t="s">
        <v>299</v>
      </c>
    </row>
    <row r="28" spans="2:10" ht="15.75">
      <c r="B28" s="345"/>
      <c r="C28" s="345"/>
      <c r="D28" s="345"/>
      <c r="E28" s="256">
        <v>2021</v>
      </c>
      <c r="F28">
        <v>4</v>
      </c>
      <c r="G28">
        <f>'X2 (SUSTAINABILITY REPORT)'!AJ127</f>
        <v>0.98290598290598286</v>
      </c>
      <c r="H28">
        <f>'X3 (EMISI KARBON)'!AI23</f>
        <v>0.83333333333333337</v>
      </c>
      <c r="I28">
        <v>1.3082203162475992</v>
      </c>
      <c r="J28" t="s">
        <v>300</v>
      </c>
    </row>
    <row r="29" spans="2:10" ht="15.75">
      <c r="B29" s="345"/>
      <c r="C29" s="345"/>
      <c r="D29" s="345"/>
      <c r="E29" s="256">
        <v>2022</v>
      </c>
      <c r="F29">
        <v>4</v>
      </c>
      <c r="G29">
        <f>'X2 (SUSTAINABILITY REPORT)'!AK127</f>
        <v>0.98290598290598286</v>
      </c>
      <c r="H29">
        <f>'X3 (EMISI KARBON)'!AJ23</f>
        <v>0.83333333333333337</v>
      </c>
      <c r="I29">
        <v>1.1279537470016017</v>
      </c>
      <c r="J29" t="s">
        <v>296</v>
      </c>
    </row>
    <row r="30" spans="2:10" ht="15.75">
      <c r="B30" s="345"/>
      <c r="C30" s="345"/>
      <c r="D30" s="345"/>
      <c r="E30" s="256">
        <v>2023</v>
      </c>
      <c r="F30">
        <v>4</v>
      </c>
      <c r="G30">
        <f>'X2 (SUSTAINABILITY REPORT)'!AL127</f>
        <v>0.92307692307692313</v>
      </c>
      <c r="H30">
        <f>'X3 (EMISI KARBON)'!AK23</f>
        <v>0.88888888888888884</v>
      </c>
      <c r="I30">
        <v>0.88807927953548349</v>
      </c>
      <c r="J30" t="s">
        <v>301</v>
      </c>
    </row>
    <row r="31" spans="2:10" ht="15.75">
      <c r="B31" s="346"/>
      <c r="C31" s="346"/>
      <c r="D31" s="346"/>
      <c r="E31" s="256">
        <v>2024</v>
      </c>
      <c r="F31">
        <v>4</v>
      </c>
      <c r="G31">
        <f>'X2 (SUSTAINABILITY REPORT)'!AM127</f>
        <v>0.92307692307692313</v>
      </c>
      <c r="H31">
        <f>'X3 (EMISI KARBON)'!AL23</f>
        <v>0.88888888888888884</v>
      </c>
      <c r="I31">
        <v>1.040557374383339</v>
      </c>
      <c r="J31" t="s">
        <v>302</v>
      </c>
    </row>
    <row r="32" spans="2:10" ht="15.75">
      <c r="B32" s="258">
        <v>8</v>
      </c>
      <c r="C32" s="258" t="s">
        <v>26</v>
      </c>
      <c r="D32" s="350" t="s">
        <v>28</v>
      </c>
      <c r="E32" s="259">
        <v>2020</v>
      </c>
      <c r="F32">
        <v>5</v>
      </c>
      <c r="G32">
        <f>'X2 (SUSTAINABILITY REPORT)'!AN127</f>
        <v>0.47008547008547008</v>
      </c>
      <c r="H32">
        <f>'X3 (EMISI KARBON)'!AM23</f>
        <v>0.94444444444444442</v>
      </c>
      <c r="I32">
        <v>1.865457215789202</v>
      </c>
      <c r="J32" t="s">
        <v>303</v>
      </c>
    </row>
    <row r="33" spans="2:10" ht="15.75">
      <c r="B33" s="260"/>
      <c r="C33" s="260"/>
      <c r="D33" s="351"/>
      <c r="E33" s="259">
        <v>2021</v>
      </c>
      <c r="F33">
        <v>5</v>
      </c>
      <c r="G33">
        <f>'X2 (SUSTAINABILITY REPORT)'!AO127</f>
        <v>0.47008547008547008</v>
      </c>
      <c r="H33">
        <f>'X3 (EMISI KARBON)'!AN23</f>
        <v>0.94444444444444442</v>
      </c>
      <c r="I33">
        <v>1.6430178646022862</v>
      </c>
      <c r="J33" t="s">
        <v>304</v>
      </c>
    </row>
    <row r="34" spans="2:10" ht="15.75">
      <c r="B34" s="260"/>
      <c r="C34" s="260"/>
      <c r="D34" s="351"/>
      <c r="E34" s="259">
        <v>2022</v>
      </c>
      <c r="F34">
        <v>5</v>
      </c>
      <c r="G34">
        <f>'X2 (SUSTAINABILITY REPORT)'!AP127</f>
        <v>0.95726495726495731</v>
      </c>
      <c r="H34">
        <f>'X3 (EMISI KARBON)'!AO23</f>
        <v>0.94444444444444442</v>
      </c>
      <c r="I34">
        <v>1.713181369558785</v>
      </c>
      <c r="J34" t="s">
        <v>305</v>
      </c>
    </row>
    <row r="35" spans="2:10" ht="15.75">
      <c r="B35" s="260"/>
      <c r="C35" s="260"/>
      <c r="D35" s="351"/>
      <c r="E35" s="259">
        <v>2023</v>
      </c>
      <c r="F35">
        <v>5</v>
      </c>
      <c r="G35">
        <f>'X2 (SUSTAINABILITY REPORT)'!AQ127</f>
        <v>0.96581196581196582</v>
      </c>
      <c r="H35">
        <f>'X3 (EMISI KARBON)'!AP23</f>
        <v>0.94444444444444442</v>
      </c>
      <c r="I35">
        <v>1.1671774287327237</v>
      </c>
      <c r="J35" t="s">
        <v>288</v>
      </c>
    </row>
    <row r="36" spans="2:10" ht="15.75">
      <c r="B36" s="261"/>
      <c r="C36" s="261"/>
      <c r="D36" s="352"/>
      <c r="E36" s="259">
        <v>2024</v>
      </c>
      <c r="F36">
        <v>5</v>
      </c>
      <c r="G36">
        <f>'X2 (SUSTAINABILITY REPORT)'!AR127</f>
        <v>0.99145299145299148</v>
      </c>
      <c r="H36">
        <f>'X3 (EMISI KARBON)'!AQ23</f>
        <v>0.94444444444444442</v>
      </c>
      <c r="I36">
        <v>1.0297318140016165</v>
      </c>
      <c r="J36" t="s">
        <v>306</v>
      </c>
    </row>
    <row r="37" spans="2:10" ht="15.75">
      <c r="B37" s="376">
        <v>9</v>
      </c>
      <c r="C37" s="353" t="s">
        <v>32</v>
      </c>
      <c r="D37" s="353" t="s">
        <v>31</v>
      </c>
      <c r="E37" s="262">
        <v>2020</v>
      </c>
      <c r="F37">
        <v>3</v>
      </c>
      <c r="G37">
        <f>'X2 (SUSTAINABILITY REPORT)'!AS127</f>
        <v>0.17948717948717949</v>
      </c>
      <c r="H37">
        <f>'X3 (EMISI KARBON)'!AR23</f>
        <v>0.77777777777777779</v>
      </c>
      <c r="I37">
        <v>1.7448103732022759</v>
      </c>
      <c r="J37" t="s">
        <v>307</v>
      </c>
    </row>
    <row r="38" spans="2:10" ht="15.75">
      <c r="B38" s="377"/>
      <c r="C38" s="353"/>
      <c r="D38" s="353"/>
      <c r="E38" s="262">
        <v>2021</v>
      </c>
      <c r="F38">
        <v>3</v>
      </c>
      <c r="G38">
        <f>'X2 (SUSTAINABILITY REPORT)'!AT127</f>
        <v>0.19658119658119658</v>
      </c>
      <c r="H38">
        <f>'X3 (EMISI KARBON)'!AS23</f>
        <v>0.88888888888888884</v>
      </c>
      <c r="I38">
        <v>1.5549510583650203</v>
      </c>
      <c r="J38" t="s">
        <v>308</v>
      </c>
    </row>
    <row r="39" spans="2:10" ht="15.75">
      <c r="B39" s="377"/>
      <c r="C39" s="353"/>
      <c r="D39" s="353"/>
      <c r="E39" s="262">
        <v>2022</v>
      </c>
      <c r="F39">
        <v>3</v>
      </c>
      <c r="G39">
        <f>'X2 (SUSTAINABILITY REPORT)'!AU127</f>
        <v>0.33333333333333331</v>
      </c>
      <c r="H39">
        <f>'X3 (EMISI KARBON)'!AT23</f>
        <v>0.88888888888888884</v>
      </c>
      <c r="I39">
        <v>1.2025367997832035</v>
      </c>
      <c r="J39" t="s">
        <v>309</v>
      </c>
    </row>
    <row r="40" spans="2:10" ht="15.75">
      <c r="B40" s="377"/>
      <c r="C40" s="353"/>
      <c r="D40" s="353"/>
      <c r="E40" s="262">
        <v>2023</v>
      </c>
      <c r="F40">
        <v>3</v>
      </c>
      <c r="G40">
        <f>'X2 (SUSTAINABILITY REPORT)'!AV127</f>
        <v>0.33333333333333331</v>
      </c>
      <c r="H40">
        <f>'X3 (EMISI KARBON)'!AU23</f>
        <v>0.88888888888888884</v>
      </c>
      <c r="I40">
        <v>1.0328041238781771</v>
      </c>
      <c r="J40" t="s">
        <v>310</v>
      </c>
    </row>
    <row r="41" spans="2:10" ht="15.75">
      <c r="B41" s="378"/>
      <c r="C41" s="353"/>
      <c r="D41" s="353"/>
      <c r="E41" s="262">
        <v>2024</v>
      </c>
      <c r="F41">
        <v>3</v>
      </c>
      <c r="G41">
        <f>'X2 (SUSTAINABILITY REPORT)'!AW127</f>
        <v>0.33333333333333331</v>
      </c>
      <c r="H41">
        <f>'X3 (EMISI KARBON)'!AV23</f>
        <v>0.88888888888888884</v>
      </c>
      <c r="I41">
        <v>1.5704445848757196</v>
      </c>
      <c r="J41" t="s">
        <v>311</v>
      </c>
    </row>
    <row r="42" spans="2:10" ht="15.75">
      <c r="B42" s="347">
        <v>10</v>
      </c>
      <c r="C42" s="347" t="s">
        <v>30</v>
      </c>
      <c r="D42" s="347" t="s">
        <v>29</v>
      </c>
      <c r="E42" s="263">
        <v>2020</v>
      </c>
      <c r="F42">
        <v>4</v>
      </c>
      <c r="G42">
        <f>'X2 (SUSTAINABILITY REPORT)'!AX127</f>
        <v>0.17948717948717949</v>
      </c>
      <c r="H42">
        <f>'X3 (EMISI KARBON)'!AW23</f>
        <v>0.77777777777777779</v>
      </c>
      <c r="I42">
        <v>1.9258815955244923</v>
      </c>
      <c r="J42" t="s">
        <v>314</v>
      </c>
    </row>
    <row r="43" spans="2:10" ht="15.75">
      <c r="B43" s="348"/>
      <c r="C43" s="348"/>
      <c r="D43" s="348"/>
      <c r="E43" s="263">
        <v>2021</v>
      </c>
      <c r="F43">
        <v>4</v>
      </c>
      <c r="G43">
        <f>'X2 (SUSTAINABILITY REPORT)'!AY127</f>
        <v>0.17948717948717949</v>
      </c>
      <c r="H43">
        <f>'X3 (EMISI KARBON)'!AX23</f>
        <v>0.88888888888888884</v>
      </c>
      <c r="I43">
        <v>1.168493679518261</v>
      </c>
      <c r="J43" t="s">
        <v>288</v>
      </c>
    </row>
    <row r="44" spans="2:10" ht="15.75">
      <c r="B44" s="348"/>
      <c r="C44" s="348"/>
      <c r="D44" s="348"/>
      <c r="E44" s="263">
        <v>2022</v>
      </c>
      <c r="F44">
        <v>4</v>
      </c>
      <c r="G44">
        <f>'X2 (SUSTAINABILITY REPORT)'!AZ127</f>
        <v>0.68376068376068377</v>
      </c>
      <c r="H44">
        <f>'X3 (EMISI KARBON)'!AY23</f>
        <v>0.88888888888888884</v>
      </c>
      <c r="I44">
        <v>1.3562577739309383</v>
      </c>
      <c r="J44" t="s">
        <v>315</v>
      </c>
    </row>
    <row r="45" spans="2:10" ht="15.75">
      <c r="B45" s="348"/>
      <c r="C45" s="348"/>
      <c r="D45" s="348"/>
      <c r="E45" s="263">
        <v>2023</v>
      </c>
      <c r="F45">
        <v>4</v>
      </c>
      <c r="G45">
        <f>'X2 (SUSTAINABILITY REPORT)'!BA127</f>
        <v>0.63247863247863245</v>
      </c>
      <c r="H45">
        <f>'X3 (EMISI KARBON)'!AZ23</f>
        <v>0.88888888888888884</v>
      </c>
      <c r="I45">
        <v>0.71307581764946015</v>
      </c>
      <c r="J45" t="s">
        <v>317</v>
      </c>
    </row>
    <row r="46" spans="2:10" ht="15.75">
      <c r="B46" s="349"/>
      <c r="C46" s="349"/>
      <c r="D46" s="349"/>
      <c r="E46" s="263">
        <v>2024</v>
      </c>
      <c r="F46">
        <v>4</v>
      </c>
      <c r="G46">
        <f>'X2 (SUSTAINABILITY REPORT)'!BB127</f>
        <v>0.63247863247863245</v>
      </c>
      <c r="H46">
        <f>'X3 (EMISI KARBON)'!BA23</f>
        <v>0.88888888888888884</v>
      </c>
      <c r="I46">
        <v>0.7490235252714621</v>
      </c>
      <c r="J46" t="s">
        <v>318</v>
      </c>
    </row>
  </sheetData>
  <mergeCells count="25">
    <mergeCell ref="B2:B6"/>
    <mergeCell ref="C2:C6"/>
    <mergeCell ref="D2:D6"/>
    <mergeCell ref="B7:B11"/>
    <mergeCell ref="C7:C11"/>
    <mergeCell ref="D7:D11"/>
    <mergeCell ref="B22:B26"/>
    <mergeCell ref="C22:C26"/>
    <mergeCell ref="D22:D26"/>
    <mergeCell ref="B12:B16"/>
    <mergeCell ref="C12:C16"/>
    <mergeCell ref="D12:D16"/>
    <mergeCell ref="B17:B21"/>
    <mergeCell ref="C17:C21"/>
    <mergeCell ref="D17:D21"/>
    <mergeCell ref="B42:B46"/>
    <mergeCell ref="C42:C46"/>
    <mergeCell ref="D42:D46"/>
    <mergeCell ref="B27:B31"/>
    <mergeCell ref="C27:C31"/>
    <mergeCell ref="D27:D31"/>
    <mergeCell ref="D32:D36"/>
    <mergeCell ref="B37:B41"/>
    <mergeCell ref="C37:C41"/>
    <mergeCell ref="D37:D41"/>
  </mergeCells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75655-2E12-4679-83D8-5E9B33F25F77}">
  <dimension ref="B1:I45"/>
  <sheetViews>
    <sheetView workbookViewId="0">
      <selection activeCell="F1" sqref="F1"/>
    </sheetView>
  </sheetViews>
  <sheetFormatPr defaultRowHeight="15"/>
  <cols>
    <col min="3" max="4" width="17.85546875" style="265" bestFit="1" customWidth="1"/>
    <col min="6" max="6" width="9.140625" customWidth="1"/>
  </cols>
  <sheetData>
    <row r="1" spans="2:9">
      <c r="B1">
        <v>3</v>
      </c>
      <c r="C1" s="265" t="s">
        <v>254</v>
      </c>
      <c r="D1" s="265" t="s">
        <v>255</v>
      </c>
      <c r="F1">
        <v>3</v>
      </c>
      <c r="G1" t="s">
        <v>254</v>
      </c>
      <c r="H1" t="s">
        <v>255</v>
      </c>
      <c r="I1" t="s">
        <v>281</v>
      </c>
    </row>
    <row r="2" spans="2:9">
      <c r="B2">
        <v>3</v>
      </c>
      <c r="C2" s="265" t="s">
        <v>254</v>
      </c>
      <c r="D2" s="265" t="s">
        <v>255</v>
      </c>
      <c r="F2">
        <v>3</v>
      </c>
      <c r="G2" t="s">
        <v>254</v>
      </c>
      <c r="H2" t="s">
        <v>255</v>
      </c>
      <c r="I2" t="s">
        <v>282</v>
      </c>
    </row>
    <row r="3" spans="2:9">
      <c r="B3">
        <v>3</v>
      </c>
      <c r="C3" s="265" t="s">
        <v>256</v>
      </c>
      <c r="D3" s="265" t="s">
        <v>255</v>
      </c>
      <c r="F3">
        <v>3</v>
      </c>
      <c r="G3" t="s">
        <v>256</v>
      </c>
      <c r="H3" t="s">
        <v>255</v>
      </c>
      <c r="I3" t="s">
        <v>283</v>
      </c>
    </row>
    <row r="4" spans="2:9">
      <c r="B4">
        <v>3</v>
      </c>
      <c r="C4" s="265" t="s">
        <v>257</v>
      </c>
      <c r="D4" s="265" t="s">
        <v>255</v>
      </c>
      <c r="F4">
        <v>3</v>
      </c>
      <c r="G4" t="s">
        <v>257</v>
      </c>
      <c r="H4" t="s">
        <v>255</v>
      </c>
      <c r="I4" t="s">
        <v>284</v>
      </c>
    </row>
    <row r="5" spans="2:9">
      <c r="B5">
        <v>3</v>
      </c>
      <c r="C5" s="265" t="s">
        <v>257</v>
      </c>
      <c r="D5" s="265" t="s">
        <v>255</v>
      </c>
      <c r="F5">
        <v>3</v>
      </c>
      <c r="G5" t="s">
        <v>257</v>
      </c>
      <c r="H5" t="s">
        <v>255</v>
      </c>
      <c r="I5" t="s">
        <v>284</v>
      </c>
    </row>
    <row r="6" spans="2:9">
      <c r="B6">
        <v>3</v>
      </c>
      <c r="C6" s="265" t="s">
        <v>258</v>
      </c>
      <c r="D6" s="265" t="s">
        <v>259</v>
      </c>
      <c r="F6">
        <v>3</v>
      </c>
      <c r="G6" t="s">
        <v>258</v>
      </c>
      <c r="H6" t="s">
        <v>259</v>
      </c>
      <c r="I6" t="s">
        <v>285</v>
      </c>
    </row>
    <row r="7" spans="2:9">
      <c r="B7">
        <v>3</v>
      </c>
      <c r="C7" s="265" t="s">
        <v>260</v>
      </c>
      <c r="D7" s="265" t="s">
        <v>259</v>
      </c>
      <c r="F7">
        <v>3</v>
      </c>
      <c r="G7" t="s">
        <v>260</v>
      </c>
      <c r="H7" t="s">
        <v>259</v>
      </c>
      <c r="I7" t="s">
        <v>286</v>
      </c>
    </row>
    <row r="8" spans="2:9">
      <c r="B8">
        <v>3</v>
      </c>
      <c r="C8" s="265" t="s">
        <v>261</v>
      </c>
      <c r="D8" s="265" t="s">
        <v>259</v>
      </c>
      <c r="F8">
        <v>3</v>
      </c>
      <c r="G8" t="s">
        <v>261</v>
      </c>
      <c r="H8" t="s">
        <v>259</v>
      </c>
      <c r="I8" t="s">
        <v>287</v>
      </c>
    </row>
    <row r="9" spans="2:9">
      <c r="B9">
        <v>3</v>
      </c>
      <c r="C9" s="265" t="s">
        <v>261</v>
      </c>
      <c r="D9" s="265" t="s">
        <v>259</v>
      </c>
      <c r="F9">
        <v>3</v>
      </c>
      <c r="G9" t="s">
        <v>261</v>
      </c>
      <c r="H9" t="s">
        <v>259</v>
      </c>
      <c r="I9" t="s">
        <v>288</v>
      </c>
    </row>
    <row r="10" spans="2:9">
      <c r="B10">
        <v>3</v>
      </c>
      <c r="C10" s="265" t="s">
        <v>261</v>
      </c>
      <c r="D10" s="265" t="s">
        <v>259</v>
      </c>
      <c r="F10">
        <v>3</v>
      </c>
      <c r="G10" t="s">
        <v>261</v>
      </c>
      <c r="H10" t="s">
        <v>259</v>
      </c>
      <c r="I10" t="s">
        <v>289</v>
      </c>
    </row>
    <row r="11" spans="2:9">
      <c r="B11">
        <v>3</v>
      </c>
      <c r="C11" s="265" t="s">
        <v>262</v>
      </c>
      <c r="D11" s="265" t="s">
        <v>272</v>
      </c>
      <c r="F11">
        <v>3</v>
      </c>
      <c r="G11" t="s">
        <v>262</v>
      </c>
      <c r="H11" t="s">
        <v>272</v>
      </c>
      <c r="I11" t="s">
        <v>290</v>
      </c>
    </row>
    <row r="12" spans="2:9" s="266" customFormat="1">
      <c r="B12" s="266">
        <v>3</v>
      </c>
      <c r="C12" s="267" t="s">
        <v>262</v>
      </c>
      <c r="D12" s="267" t="s">
        <v>259</v>
      </c>
      <c r="F12">
        <v>3</v>
      </c>
      <c r="G12" t="s">
        <v>262</v>
      </c>
      <c r="H12" t="s">
        <v>259</v>
      </c>
      <c r="I12" t="s">
        <v>292</v>
      </c>
    </row>
    <row r="13" spans="2:9" s="266" customFormat="1">
      <c r="B13" s="266">
        <v>3</v>
      </c>
      <c r="C13" s="267" t="s">
        <v>263</v>
      </c>
      <c r="D13" s="267" t="s">
        <v>259</v>
      </c>
      <c r="F13">
        <v>3</v>
      </c>
      <c r="G13" t="s">
        <v>263</v>
      </c>
      <c r="H13" t="s">
        <v>259</v>
      </c>
      <c r="I13" t="s">
        <v>312</v>
      </c>
    </row>
    <row r="14" spans="2:9">
      <c r="B14">
        <v>3</v>
      </c>
      <c r="C14" s="265" t="s">
        <v>263</v>
      </c>
      <c r="D14" s="265" t="s">
        <v>259</v>
      </c>
      <c r="F14">
        <v>3</v>
      </c>
      <c r="G14" t="s">
        <v>263</v>
      </c>
      <c r="H14" t="s">
        <v>259</v>
      </c>
      <c r="I14" t="s">
        <v>291</v>
      </c>
    </row>
    <row r="15" spans="2:9">
      <c r="B15">
        <v>3</v>
      </c>
      <c r="C15" s="265" t="s">
        <v>263</v>
      </c>
      <c r="D15" s="265" t="s">
        <v>272</v>
      </c>
      <c r="F15">
        <v>3</v>
      </c>
      <c r="G15" t="s">
        <v>263</v>
      </c>
      <c r="H15" t="s">
        <v>272</v>
      </c>
      <c r="I15" t="s">
        <v>292</v>
      </c>
    </row>
    <row r="16" spans="2:9">
      <c r="B16">
        <v>4</v>
      </c>
      <c r="C16" s="265" t="s">
        <v>264</v>
      </c>
      <c r="D16" s="265" t="s">
        <v>255</v>
      </c>
      <c r="F16">
        <v>4</v>
      </c>
      <c r="G16" t="s">
        <v>264</v>
      </c>
      <c r="H16" t="s">
        <v>255</v>
      </c>
      <c r="I16" t="s">
        <v>293</v>
      </c>
    </row>
    <row r="17" spans="2:9">
      <c r="B17">
        <v>4</v>
      </c>
      <c r="C17" s="265" t="s">
        <v>264</v>
      </c>
      <c r="D17" s="265" t="s">
        <v>259</v>
      </c>
      <c r="F17">
        <v>4</v>
      </c>
      <c r="G17" t="s">
        <v>264</v>
      </c>
      <c r="H17" t="s">
        <v>259</v>
      </c>
      <c r="I17" t="s">
        <v>292</v>
      </c>
    </row>
    <row r="18" spans="2:9">
      <c r="B18">
        <v>4</v>
      </c>
      <c r="C18" s="265" t="s">
        <v>265</v>
      </c>
      <c r="D18" s="265" t="s">
        <v>266</v>
      </c>
      <c r="F18">
        <v>4</v>
      </c>
      <c r="G18" t="s">
        <v>265</v>
      </c>
      <c r="H18" t="s">
        <v>266</v>
      </c>
      <c r="I18" t="s">
        <v>294</v>
      </c>
    </row>
    <row r="19" spans="2:9">
      <c r="B19">
        <v>4</v>
      </c>
      <c r="C19" s="265" t="s">
        <v>256</v>
      </c>
      <c r="D19" s="265" t="s">
        <v>266</v>
      </c>
      <c r="F19">
        <v>4</v>
      </c>
      <c r="G19" t="s">
        <v>256</v>
      </c>
      <c r="H19" t="s">
        <v>266</v>
      </c>
      <c r="I19" t="s">
        <v>293</v>
      </c>
    </row>
    <row r="20" spans="2:9">
      <c r="B20">
        <v>4</v>
      </c>
      <c r="C20" s="265" t="s">
        <v>267</v>
      </c>
      <c r="D20" s="265" t="s">
        <v>266</v>
      </c>
      <c r="F20">
        <v>4</v>
      </c>
      <c r="G20" t="s">
        <v>267</v>
      </c>
      <c r="H20" t="s">
        <v>266</v>
      </c>
      <c r="I20" t="s">
        <v>293</v>
      </c>
    </row>
    <row r="21" spans="2:9">
      <c r="B21">
        <v>3</v>
      </c>
      <c r="C21" s="265" t="s">
        <v>258</v>
      </c>
      <c r="D21" s="265" t="s">
        <v>259</v>
      </c>
      <c r="F21">
        <v>3</v>
      </c>
      <c r="G21" t="s">
        <v>258</v>
      </c>
      <c r="H21" t="s">
        <v>259</v>
      </c>
      <c r="I21" t="s">
        <v>295</v>
      </c>
    </row>
    <row r="22" spans="2:9">
      <c r="B22">
        <v>3</v>
      </c>
      <c r="C22" s="265" t="s">
        <v>258</v>
      </c>
      <c r="D22" s="265" t="s">
        <v>259</v>
      </c>
      <c r="F22">
        <v>3</v>
      </c>
      <c r="G22" t="s">
        <v>258</v>
      </c>
      <c r="H22" t="s">
        <v>259</v>
      </c>
      <c r="I22" t="s">
        <v>296</v>
      </c>
    </row>
    <row r="23" spans="2:9" s="266" customFormat="1">
      <c r="B23" s="266">
        <v>3</v>
      </c>
      <c r="C23" s="267" t="s">
        <v>268</v>
      </c>
      <c r="D23" s="267" t="s">
        <v>259</v>
      </c>
      <c r="F23">
        <v>3</v>
      </c>
      <c r="G23" t="s">
        <v>268</v>
      </c>
      <c r="H23" t="s">
        <v>259</v>
      </c>
      <c r="I23" t="s">
        <v>313</v>
      </c>
    </row>
    <row r="24" spans="2:9">
      <c r="B24">
        <v>3</v>
      </c>
      <c r="C24" s="265" t="s">
        <v>269</v>
      </c>
      <c r="D24" s="265" t="s">
        <v>259</v>
      </c>
      <c r="F24">
        <v>3</v>
      </c>
      <c r="G24" t="s">
        <v>269</v>
      </c>
      <c r="H24" t="s">
        <v>259</v>
      </c>
      <c r="I24" t="s">
        <v>297</v>
      </c>
    </row>
    <row r="25" spans="2:9">
      <c r="B25">
        <v>3</v>
      </c>
      <c r="C25" s="265" t="s">
        <v>269</v>
      </c>
      <c r="D25" s="265" t="s">
        <v>259</v>
      </c>
      <c r="F25">
        <v>3</v>
      </c>
      <c r="G25" t="s">
        <v>269</v>
      </c>
      <c r="H25" t="s">
        <v>259</v>
      </c>
      <c r="I25" t="s">
        <v>298</v>
      </c>
    </row>
    <row r="26" spans="2:9">
      <c r="B26">
        <v>4</v>
      </c>
      <c r="C26" s="265" t="s">
        <v>270</v>
      </c>
      <c r="D26" s="265" t="s">
        <v>255</v>
      </c>
      <c r="F26">
        <v>4</v>
      </c>
      <c r="G26" t="s">
        <v>270</v>
      </c>
      <c r="H26" t="s">
        <v>255</v>
      </c>
      <c r="I26" t="s">
        <v>299</v>
      </c>
    </row>
    <row r="27" spans="2:9">
      <c r="B27">
        <v>4</v>
      </c>
      <c r="C27" s="265" t="s">
        <v>271</v>
      </c>
      <c r="D27" s="265" t="s">
        <v>272</v>
      </c>
      <c r="F27">
        <v>4</v>
      </c>
      <c r="G27" t="s">
        <v>271</v>
      </c>
      <c r="H27" t="s">
        <v>272</v>
      </c>
      <c r="I27" t="s">
        <v>300</v>
      </c>
    </row>
    <row r="28" spans="2:9">
      <c r="B28">
        <v>4</v>
      </c>
      <c r="C28" s="265" t="s">
        <v>271</v>
      </c>
      <c r="D28" s="265" t="s">
        <v>272</v>
      </c>
      <c r="F28">
        <v>4</v>
      </c>
      <c r="G28" t="s">
        <v>271</v>
      </c>
      <c r="H28" t="s">
        <v>272</v>
      </c>
      <c r="I28" t="s">
        <v>296</v>
      </c>
    </row>
    <row r="29" spans="2:9">
      <c r="B29">
        <v>4</v>
      </c>
      <c r="C29" s="265" t="s">
        <v>273</v>
      </c>
      <c r="D29" s="265" t="s">
        <v>259</v>
      </c>
      <c r="F29">
        <v>4</v>
      </c>
      <c r="G29" t="s">
        <v>273</v>
      </c>
      <c r="H29" t="s">
        <v>259</v>
      </c>
      <c r="I29" t="s">
        <v>301</v>
      </c>
    </row>
    <row r="30" spans="2:9">
      <c r="B30">
        <v>4</v>
      </c>
      <c r="C30" s="265" t="s">
        <v>273</v>
      </c>
      <c r="D30" s="265" t="s">
        <v>259</v>
      </c>
      <c r="F30">
        <v>4</v>
      </c>
      <c r="G30" t="s">
        <v>273</v>
      </c>
      <c r="H30" t="s">
        <v>259</v>
      </c>
      <c r="I30" t="s">
        <v>302</v>
      </c>
    </row>
    <row r="31" spans="2:9">
      <c r="B31">
        <v>5</v>
      </c>
      <c r="C31" s="265" t="s">
        <v>274</v>
      </c>
      <c r="D31" s="265" t="s">
        <v>266</v>
      </c>
      <c r="F31">
        <v>5</v>
      </c>
      <c r="G31" t="s">
        <v>274</v>
      </c>
      <c r="H31" t="s">
        <v>266</v>
      </c>
      <c r="I31" t="s">
        <v>303</v>
      </c>
    </row>
    <row r="32" spans="2:9">
      <c r="B32">
        <v>5</v>
      </c>
      <c r="C32" s="265" t="s">
        <v>274</v>
      </c>
      <c r="D32" s="265" t="s">
        <v>266</v>
      </c>
      <c r="F32">
        <v>5</v>
      </c>
      <c r="G32" t="s">
        <v>274</v>
      </c>
      <c r="H32" t="s">
        <v>266</v>
      </c>
      <c r="I32" t="s">
        <v>304</v>
      </c>
    </row>
    <row r="33" spans="2:9">
      <c r="B33">
        <v>5</v>
      </c>
      <c r="C33" s="265" t="s">
        <v>275</v>
      </c>
      <c r="D33" s="265" t="s">
        <v>266</v>
      </c>
      <c r="F33">
        <v>5</v>
      </c>
      <c r="G33" t="s">
        <v>275</v>
      </c>
      <c r="H33" t="s">
        <v>266</v>
      </c>
      <c r="I33" t="s">
        <v>305</v>
      </c>
    </row>
    <row r="34" spans="2:9">
      <c r="B34">
        <v>5</v>
      </c>
      <c r="C34" s="265" t="s">
        <v>261</v>
      </c>
      <c r="D34" s="265" t="s">
        <v>266</v>
      </c>
      <c r="F34">
        <v>5</v>
      </c>
      <c r="G34" t="s">
        <v>261</v>
      </c>
      <c r="H34" t="s">
        <v>266</v>
      </c>
      <c r="I34" t="s">
        <v>288</v>
      </c>
    </row>
    <row r="35" spans="2:9">
      <c r="B35">
        <v>5</v>
      </c>
      <c r="C35" s="265" t="s">
        <v>316</v>
      </c>
      <c r="D35" s="265" t="s">
        <v>266</v>
      </c>
      <c r="F35">
        <v>5</v>
      </c>
      <c r="G35" t="s">
        <v>316</v>
      </c>
      <c r="H35" t="s">
        <v>266</v>
      </c>
      <c r="I35" t="s">
        <v>306</v>
      </c>
    </row>
    <row r="36" spans="2:9">
      <c r="B36">
        <v>3</v>
      </c>
      <c r="C36" s="265" t="s">
        <v>276</v>
      </c>
      <c r="D36" s="265" t="s">
        <v>255</v>
      </c>
      <c r="F36">
        <v>3</v>
      </c>
      <c r="G36" t="s">
        <v>276</v>
      </c>
      <c r="H36" t="s">
        <v>255</v>
      </c>
      <c r="I36" t="s">
        <v>307</v>
      </c>
    </row>
    <row r="37" spans="2:9">
      <c r="B37">
        <v>3</v>
      </c>
      <c r="C37" s="265" t="s">
        <v>277</v>
      </c>
      <c r="D37" s="265" t="s">
        <v>259</v>
      </c>
      <c r="F37">
        <v>3</v>
      </c>
      <c r="G37" t="s">
        <v>277</v>
      </c>
      <c r="H37" t="s">
        <v>259</v>
      </c>
      <c r="I37" t="s">
        <v>308</v>
      </c>
    </row>
    <row r="38" spans="2:9">
      <c r="B38">
        <v>3</v>
      </c>
      <c r="C38" s="265" t="s">
        <v>278</v>
      </c>
      <c r="D38" s="265" t="s">
        <v>259</v>
      </c>
      <c r="F38">
        <v>3</v>
      </c>
      <c r="G38" t="s">
        <v>278</v>
      </c>
      <c r="H38" t="s">
        <v>259</v>
      </c>
      <c r="I38" t="s">
        <v>309</v>
      </c>
    </row>
    <row r="39" spans="2:9">
      <c r="B39">
        <v>3</v>
      </c>
      <c r="C39" s="265" t="s">
        <v>278</v>
      </c>
      <c r="D39" s="265" t="s">
        <v>259</v>
      </c>
      <c r="F39">
        <v>3</v>
      </c>
      <c r="G39" t="s">
        <v>278</v>
      </c>
      <c r="H39" t="s">
        <v>259</v>
      </c>
      <c r="I39" t="s">
        <v>310</v>
      </c>
    </row>
    <row r="40" spans="2:9">
      <c r="B40">
        <v>3</v>
      </c>
      <c r="C40" s="265" t="s">
        <v>278</v>
      </c>
      <c r="D40" s="265" t="s">
        <v>259</v>
      </c>
      <c r="F40">
        <v>3</v>
      </c>
      <c r="G40" t="s">
        <v>278</v>
      </c>
      <c r="H40" t="s">
        <v>259</v>
      </c>
      <c r="I40" t="s">
        <v>311</v>
      </c>
    </row>
    <row r="41" spans="2:9" s="266" customFormat="1">
      <c r="B41" s="266">
        <v>4</v>
      </c>
      <c r="C41" s="267" t="s">
        <v>276</v>
      </c>
      <c r="D41" s="267" t="s">
        <v>255</v>
      </c>
      <c r="F41">
        <v>4</v>
      </c>
      <c r="G41" t="s">
        <v>276</v>
      </c>
      <c r="H41" t="s">
        <v>255</v>
      </c>
      <c r="I41" t="s">
        <v>314</v>
      </c>
    </row>
    <row r="42" spans="2:9" s="266" customFormat="1">
      <c r="B42" s="266">
        <v>4</v>
      </c>
      <c r="C42" s="267" t="s">
        <v>276</v>
      </c>
      <c r="D42" s="267" t="s">
        <v>259</v>
      </c>
      <c r="F42">
        <v>4</v>
      </c>
      <c r="G42" t="s">
        <v>276</v>
      </c>
      <c r="H42" t="s">
        <v>259</v>
      </c>
      <c r="I42" t="s">
        <v>288</v>
      </c>
    </row>
    <row r="43" spans="2:9" s="266" customFormat="1">
      <c r="B43" s="266">
        <v>4</v>
      </c>
      <c r="C43" s="267" t="s">
        <v>279</v>
      </c>
      <c r="D43" s="267" t="s">
        <v>259</v>
      </c>
      <c r="F43">
        <v>4</v>
      </c>
      <c r="G43" t="s">
        <v>279</v>
      </c>
      <c r="H43" t="s">
        <v>259</v>
      </c>
      <c r="I43" t="s">
        <v>315</v>
      </c>
    </row>
    <row r="44" spans="2:9">
      <c r="B44">
        <v>4</v>
      </c>
      <c r="C44" s="265" t="s">
        <v>280</v>
      </c>
      <c r="D44" s="265" t="s">
        <v>259</v>
      </c>
      <c r="F44">
        <v>4</v>
      </c>
      <c r="G44" t="s">
        <v>280</v>
      </c>
      <c r="H44" t="s">
        <v>259</v>
      </c>
      <c r="I44" t="s">
        <v>317</v>
      </c>
    </row>
    <row r="45" spans="2:9">
      <c r="B45">
        <v>4</v>
      </c>
      <c r="C45" s="265" t="s">
        <v>280</v>
      </c>
      <c r="D45" s="265" t="s">
        <v>259</v>
      </c>
      <c r="F45">
        <v>4</v>
      </c>
      <c r="G45" t="s">
        <v>280</v>
      </c>
      <c r="H45" t="s">
        <v>259</v>
      </c>
      <c r="I45" t="s">
        <v>318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X1(GREEN ACCOUNTING)</vt:lpstr>
      <vt:lpstr>X1 GA  (GREEN ACCOUNTING)</vt:lpstr>
      <vt:lpstr>X2 (SUSTAINABILITY REPORT)</vt:lpstr>
      <vt:lpstr>X3 (EMISI KARBON)</vt:lpstr>
      <vt:lpstr>Y (Nilai perusahaan)</vt:lpstr>
      <vt:lpstr>HASIL</vt:lpstr>
      <vt:lpstr>UJI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mahfud</dc:creator>
  <cp:lastModifiedBy>Dell</cp:lastModifiedBy>
  <dcterms:created xsi:type="dcterms:W3CDTF">2025-05-09T02:44:02Z</dcterms:created>
  <dcterms:modified xsi:type="dcterms:W3CDTF">2025-07-01T14:19:14Z</dcterms:modified>
</cp:coreProperties>
</file>